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O:\Moji dokumenti\META\JN 2025\ŽIVILA OŠ KAŠELJ\POPRAVEK\"/>
    </mc:Choice>
  </mc:AlternateContent>
  <xr:revisionPtr revIDLastSave="0" documentId="13_ncr:1_{2C462F72-9F46-441F-A590-359412197DCE}" xr6:coauthVersionLast="47" xr6:coauthVersionMax="47" xr10:uidLastSave="{00000000-0000-0000-0000-000000000000}"/>
  <bookViews>
    <workbookView xWindow="-28920" yWindow="-120" windowWidth="29040" windowHeight="15720" tabRatio="922" firstSheet="2" activeTab="12" xr2:uid="{00000000-000D-0000-FFFF-FFFF00000000}"/>
  </bookViews>
  <sheets>
    <sheet name="MLEKO IN ML. IZDELKI" sheetId="1" r:id="rId1"/>
    <sheet name="MESO IN MESNI IZD." sheetId="5" r:id="rId2"/>
    <sheet name="RIBE" sheetId="17" r:id="rId3"/>
    <sheet name="JAJCA" sheetId="8" r:id="rId4"/>
    <sheet name="SVEŽE SADJE IN ZELEN." sheetId="4" r:id="rId5"/>
    <sheet name="ZAM. IN KONZ. ZEL. IN SADJE" sheetId="2" r:id="rId6"/>
    <sheet name="SOKOVI, voda" sheetId="9" r:id="rId7"/>
    <sheet name="ZAM. IZD. IZ TESTA" sheetId="11" r:id="rId8"/>
    <sheet name="ŽITO, MLEVSKI IZD." sheetId="3" r:id="rId9"/>
    <sheet name="KRUH IN PECIVA " sheetId="16" r:id="rId10"/>
    <sheet name="PIZZE in BUREKI" sheetId="18" r:id="rId11"/>
    <sheet name="SLAŠČIČARSKI IZDELKI" sheetId="12" r:id="rId12"/>
    <sheet name="SPLOŠNO PREH. BLAGO" sheetId="14" r:id="rId13"/>
  </sheets>
  <definedNames>
    <definedName name="_xlnm.Print_Area" localSheetId="9">'KRUH IN PECIVA '!$A$1:$J$83</definedName>
    <definedName name="_xlnm.Print_Titles" localSheetId="1">'MESO IN MESNI IZD.'!$6:$7</definedName>
    <definedName name="_xlnm.Print_Titles" localSheetId="0">'MLEKO IN ML. IZDELKI'!$6:$7</definedName>
    <definedName name="_xlnm.Print_Titles" localSheetId="6">'SOKOVI, voda'!$6:$7</definedName>
    <definedName name="_xlnm.Print_Titles" localSheetId="12">'SPLOŠNO PREH. BLAGO'!$6:$7</definedName>
    <definedName name="_xlnm.Print_Titles" localSheetId="4">'SVEŽE SADJE IN ZELEN.'!$6:$7</definedName>
    <definedName name="_xlnm.Print_Titles" localSheetId="5">'ZAM. IN KONZ. ZEL. IN SADJE'!$6:$7</definedName>
    <definedName name="_xlnm.Print_Titles" localSheetId="8">'ŽITO, MLEVSKI IZD.'!$6:$7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2" i="18" l="1"/>
  <c r="G10" i="11"/>
  <c r="I12" i="17"/>
  <c r="G26" i="5"/>
  <c r="J61" i="1"/>
  <c r="J34" i="5"/>
  <c r="J26" i="5"/>
  <c r="J20" i="9" l="1"/>
  <c r="G19" i="9"/>
  <c r="G20" i="9" s="1"/>
  <c r="J17" i="9"/>
  <c r="G16" i="9"/>
  <c r="G17" i="9" s="1"/>
  <c r="J14" i="9"/>
  <c r="H19" i="9" l="1"/>
  <c r="H20" i="9" s="1"/>
  <c r="H16" i="9"/>
  <c r="H17" i="9" s="1"/>
  <c r="I17" i="9" s="1"/>
  <c r="G59" i="1"/>
  <c r="G60" i="1"/>
  <c r="G64" i="1"/>
  <c r="G63" i="1"/>
  <c r="J65" i="1"/>
  <c r="G57" i="1"/>
  <c r="I16" i="9" l="1"/>
  <c r="I19" i="9"/>
  <c r="I20" i="9" s="1"/>
  <c r="G65" i="1"/>
  <c r="H63" i="1"/>
  <c r="H64" i="1"/>
  <c r="I64" i="1" s="1"/>
  <c r="J12" i="18"/>
  <c r="G8" i="18"/>
  <c r="H8" i="18" s="1"/>
  <c r="G9" i="18"/>
  <c r="G10" i="18"/>
  <c r="H10" i="18" s="1"/>
  <c r="G11" i="18"/>
  <c r="H11" i="18" s="1"/>
  <c r="J81" i="16"/>
  <c r="J73" i="16"/>
  <c r="J69" i="16"/>
  <c r="J24" i="16"/>
  <c r="G10" i="3"/>
  <c r="H10" i="3" s="1"/>
  <c r="I10" i="3" s="1"/>
  <c r="G11" i="3"/>
  <c r="G12" i="3"/>
  <c r="G13" i="3"/>
  <c r="H13" i="3" s="1"/>
  <c r="J14" i="11"/>
  <c r="G13" i="11"/>
  <c r="H13" i="11" s="1"/>
  <c r="G12" i="11"/>
  <c r="H12" i="11" s="1"/>
  <c r="G9" i="11"/>
  <c r="J23" i="2"/>
  <c r="G11" i="2"/>
  <c r="G12" i="2"/>
  <c r="H12" i="2" s="1"/>
  <c r="I12" i="2" s="1"/>
  <c r="G13" i="2"/>
  <c r="H13" i="2" s="1"/>
  <c r="I13" i="2" s="1"/>
  <c r="G14" i="2"/>
  <c r="H14" i="2" s="1"/>
  <c r="I14" i="2" s="1"/>
  <c r="G15" i="2"/>
  <c r="H15" i="2" s="1"/>
  <c r="I15" i="2" s="1"/>
  <c r="G16" i="2"/>
  <c r="G17" i="2"/>
  <c r="G18" i="2"/>
  <c r="H18" i="2" s="1"/>
  <c r="G19" i="2"/>
  <c r="H19" i="2" s="1"/>
  <c r="I19" i="2" s="1"/>
  <c r="J60" i="4"/>
  <c r="J10" i="8"/>
  <c r="J12" i="17"/>
  <c r="J40" i="5"/>
  <c r="J31" i="5"/>
  <c r="J19" i="5"/>
  <c r="G58" i="1"/>
  <c r="G61" i="1" s="1"/>
  <c r="G48" i="1"/>
  <c r="J46" i="1"/>
  <c r="G45" i="1"/>
  <c r="G9" i="1"/>
  <c r="G10" i="17"/>
  <c r="G7" i="18"/>
  <c r="G14" i="12"/>
  <c r="H14" i="12" s="1"/>
  <c r="I14" i="12" s="1"/>
  <c r="G15" i="12"/>
  <c r="H15" i="12" s="1"/>
  <c r="I15" i="12" s="1"/>
  <c r="G16" i="12"/>
  <c r="H16" i="12" s="1"/>
  <c r="I16" i="12" s="1"/>
  <c r="G17" i="12"/>
  <c r="H17" i="12" s="1"/>
  <c r="I17" i="12" s="1"/>
  <c r="G18" i="12"/>
  <c r="H18" i="12" s="1"/>
  <c r="G19" i="12"/>
  <c r="H19" i="12" s="1"/>
  <c r="G20" i="12"/>
  <c r="H20" i="12" s="1"/>
  <c r="I20" i="12" s="1"/>
  <c r="G21" i="12"/>
  <c r="H21" i="12" s="1"/>
  <c r="I21" i="12" s="1"/>
  <c r="G22" i="12"/>
  <c r="H22" i="12" s="1"/>
  <c r="I22" i="12" s="1"/>
  <c r="G23" i="12"/>
  <c r="H23" i="12" s="1"/>
  <c r="I23" i="12" s="1"/>
  <c r="G24" i="12"/>
  <c r="H24" i="12" s="1"/>
  <c r="I24" i="12" s="1"/>
  <c r="G66" i="14"/>
  <c r="H66" i="14" s="1"/>
  <c r="G71" i="16"/>
  <c r="G72" i="16"/>
  <c r="G28" i="16"/>
  <c r="G29" i="16"/>
  <c r="G30" i="16"/>
  <c r="G31" i="16"/>
  <c r="G35" i="16"/>
  <c r="G36" i="16"/>
  <c r="G37" i="16"/>
  <c r="G38" i="16"/>
  <c r="G39" i="16"/>
  <c r="H39" i="16" s="1"/>
  <c r="G40" i="16"/>
  <c r="G41" i="16"/>
  <c r="G42" i="16"/>
  <c r="H42" i="16" s="1"/>
  <c r="G43" i="16"/>
  <c r="G44" i="16"/>
  <c r="G45" i="16"/>
  <c r="G46" i="16"/>
  <c r="G47" i="16"/>
  <c r="G48" i="16"/>
  <c r="G49" i="16"/>
  <c r="H49" i="16" s="1"/>
  <c r="G50" i="16"/>
  <c r="H50" i="16" s="1"/>
  <c r="G51" i="16"/>
  <c r="G52" i="16"/>
  <c r="G53" i="16"/>
  <c r="G54" i="16"/>
  <c r="G55" i="16"/>
  <c r="G56" i="16"/>
  <c r="H56" i="16" s="1"/>
  <c r="G57" i="16"/>
  <c r="H57" i="16" s="1"/>
  <c r="G58" i="16"/>
  <c r="H58" i="16" s="1"/>
  <c r="G59" i="16"/>
  <c r="H59" i="16" s="1"/>
  <c r="I59" i="16" s="1"/>
  <c r="G60" i="16"/>
  <c r="G61" i="16"/>
  <c r="G62" i="16"/>
  <c r="G63" i="16"/>
  <c r="G64" i="16"/>
  <c r="H64" i="16" s="1"/>
  <c r="G65" i="16"/>
  <c r="H65" i="16" s="1"/>
  <c r="G66" i="16"/>
  <c r="H66" i="16" s="1"/>
  <c r="G67" i="16"/>
  <c r="H67" i="16" s="1"/>
  <c r="I67" i="16" s="1"/>
  <c r="G68" i="16"/>
  <c r="H9" i="18" l="1"/>
  <c r="I9" i="18" s="1"/>
  <c r="I13" i="3"/>
  <c r="I12" i="11"/>
  <c r="I10" i="18"/>
  <c r="I11" i="18"/>
  <c r="H11" i="2"/>
  <c r="I11" i="2" s="1"/>
  <c r="H17" i="2"/>
  <c r="I17" i="2" s="1"/>
  <c r="H12" i="3"/>
  <c r="I12" i="3" s="1"/>
  <c r="H16" i="2"/>
  <c r="I16" i="2" s="1"/>
  <c r="I18" i="2"/>
  <c r="I13" i="11"/>
  <c r="H11" i="3"/>
  <c r="I11" i="3" s="1"/>
  <c r="I8" i="18"/>
  <c r="H71" i="16"/>
  <c r="I71" i="16" s="1"/>
  <c r="H65" i="1"/>
  <c r="I65" i="1" s="1"/>
  <c r="I63" i="1"/>
  <c r="H58" i="1"/>
  <c r="I58" i="1" s="1"/>
  <c r="G46" i="1"/>
  <c r="H45" i="1"/>
  <c r="H46" i="1" s="1"/>
  <c r="H62" i="16"/>
  <c r="I62" i="16" s="1"/>
  <c r="H41" i="16"/>
  <c r="I41" i="16" s="1"/>
  <c r="H54" i="16"/>
  <c r="I54" i="16" s="1"/>
  <c r="H43" i="16"/>
  <c r="I43" i="16" s="1"/>
  <c r="H72" i="16"/>
  <c r="I72" i="16" s="1"/>
  <c r="I64" i="16"/>
  <c r="H10" i="17"/>
  <c r="I10" i="17" s="1"/>
  <c r="I56" i="16"/>
  <c r="I39" i="16"/>
  <c r="H35" i="16"/>
  <c r="I35" i="16" s="1"/>
  <c r="H7" i="18"/>
  <c r="I19" i="12"/>
  <c r="I18" i="12"/>
  <c r="I66" i="14"/>
  <c r="I30" i="16"/>
  <c r="H63" i="16"/>
  <c r="I63" i="16" s="1"/>
  <c r="H55" i="16"/>
  <c r="I55" i="16" s="1"/>
  <c r="H40" i="16"/>
  <c r="I40" i="16" s="1"/>
  <c r="I66" i="16"/>
  <c r="I58" i="16"/>
  <c r="H31" i="16"/>
  <c r="I31" i="16" s="1"/>
  <c r="I65" i="16"/>
  <c r="I57" i="16"/>
  <c r="H61" i="16"/>
  <c r="I61" i="16" s="1"/>
  <c r="H48" i="16"/>
  <c r="I48" i="16" s="1"/>
  <c r="H38" i="16"/>
  <c r="I38" i="16" s="1"/>
  <c r="H30" i="16"/>
  <c r="H68" i="16"/>
  <c r="I68" i="16" s="1"/>
  <c r="H60" i="16"/>
  <c r="I60" i="16" s="1"/>
  <c r="H47" i="16"/>
  <c r="I47" i="16" s="1"/>
  <c r="H37" i="16"/>
  <c r="I37" i="16" s="1"/>
  <c r="H29" i="16"/>
  <c r="I29" i="16" s="1"/>
  <c r="I42" i="16"/>
  <c r="H44" i="16"/>
  <c r="I44" i="16" s="1"/>
  <c r="H36" i="16"/>
  <c r="I36" i="16" s="1"/>
  <c r="H28" i="16"/>
  <c r="I28" i="16" s="1"/>
  <c r="I49" i="16"/>
  <c r="H46" i="16"/>
  <c r="I46" i="16" s="1"/>
  <c r="H53" i="16"/>
  <c r="I53" i="16" s="1"/>
  <c r="H45" i="16"/>
  <c r="I45" i="16" s="1"/>
  <c r="H52" i="16"/>
  <c r="I52" i="16" s="1"/>
  <c r="I50" i="16"/>
  <c r="H51" i="16"/>
  <c r="I51" i="16" s="1"/>
  <c r="I7" i="18" l="1"/>
  <c r="H12" i="18"/>
  <c r="I12" i="18" s="1"/>
  <c r="I46" i="1"/>
  <c r="I45" i="1"/>
  <c r="G13" i="16"/>
  <c r="G22" i="16"/>
  <c r="G79" i="16"/>
  <c r="G80" i="16"/>
  <c r="G78" i="16"/>
  <c r="G77" i="16"/>
  <c r="H77" i="16" s="1"/>
  <c r="G76" i="16"/>
  <c r="G75" i="16"/>
  <c r="G65" i="14"/>
  <c r="G64" i="14"/>
  <c r="G63" i="14"/>
  <c r="G62" i="14"/>
  <c r="G61" i="14"/>
  <c r="H61" i="14" s="1"/>
  <c r="G60" i="14"/>
  <c r="G59" i="14"/>
  <c r="G58" i="14"/>
  <c r="G57" i="14"/>
  <c r="H57" i="14" s="1"/>
  <c r="G56" i="14"/>
  <c r="G50" i="14"/>
  <c r="G35" i="14"/>
  <c r="H35" i="14" s="1"/>
  <c r="G34" i="14"/>
  <c r="G20" i="14"/>
  <c r="G19" i="14"/>
  <c r="G26" i="14"/>
  <c r="H26" i="14" s="1"/>
  <c r="G25" i="14"/>
  <c r="H25" i="14" s="1"/>
  <c r="G81" i="16" l="1"/>
  <c r="H13" i="16"/>
  <c r="I13" i="16" s="1"/>
  <c r="H80" i="16"/>
  <c r="I80" i="16" s="1"/>
  <c r="H79" i="16"/>
  <c r="I79" i="16" s="1"/>
  <c r="H22" i="16"/>
  <c r="I22" i="16" s="1"/>
  <c r="H78" i="16"/>
  <c r="I78" i="16" s="1"/>
  <c r="H76" i="16"/>
  <c r="I76" i="16" s="1"/>
  <c r="I77" i="16"/>
  <c r="H75" i="16"/>
  <c r="H65" i="14"/>
  <c r="I65" i="14" s="1"/>
  <c r="H64" i="14"/>
  <c r="I64" i="14" s="1"/>
  <c r="H63" i="14"/>
  <c r="I63" i="14" s="1"/>
  <c r="H62" i="14"/>
  <c r="I62" i="14" s="1"/>
  <c r="I61" i="14"/>
  <c r="H60" i="14"/>
  <c r="I60" i="14" s="1"/>
  <c r="H59" i="14"/>
  <c r="I59" i="14" s="1"/>
  <c r="H58" i="14"/>
  <c r="I58" i="14" s="1"/>
  <c r="I57" i="14"/>
  <c r="H56" i="14"/>
  <c r="I56" i="14" s="1"/>
  <c r="H50" i="14"/>
  <c r="I50" i="14" s="1"/>
  <c r="I35" i="14"/>
  <c r="H34" i="14"/>
  <c r="I34" i="14" s="1"/>
  <c r="H20" i="14"/>
  <c r="I20" i="14" s="1"/>
  <c r="H19" i="14"/>
  <c r="I19" i="14" s="1"/>
  <c r="I26" i="14"/>
  <c r="I25" i="14"/>
  <c r="I75" i="16" l="1"/>
  <c r="H81" i="16"/>
  <c r="I81" i="16" s="1"/>
  <c r="G16" i="5"/>
  <c r="H16" i="5" s="1"/>
  <c r="I16" i="5" l="1"/>
  <c r="G25" i="4" l="1"/>
  <c r="G12" i="9"/>
  <c r="H12" i="9" l="1"/>
  <c r="I12" i="9" s="1"/>
  <c r="H25" i="4"/>
  <c r="I25" i="4" s="1"/>
  <c r="G56" i="4" l="1"/>
  <c r="H56" i="4" s="1"/>
  <c r="G10" i="16"/>
  <c r="H10" i="16" s="1"/>
  <c r="G11" i="16"/>
  <c r="G12" i="16"/>
  <c r="H12" i="16" s="1"/>
  <c r="G14" i="16"/>
  <c r="H14" i="16" s="1"/>
  <c r="G15" i="16"/>
  <c r="H15" i="16" s="1"/>
  <c r="G16" i="16"/>
  <c r="H16" i="16" s="1"/>
  <c r="G17" i="16"/>
  <c r="G18" i="16"/>
  <c r="G19" i="16"/>
  <c r="G20" i="16"/>
  <c r="G21" i="16"/>
  <c r="H21" i="16" s="1"/>
  <c r="G23" i="16"/>
  <c r="H23" i="16" s="1"/>
  <c r="H14" i="11"/>
  <c r="G14" i="11"/>
  <c r="G11" i="9"/>
  <c r="G10" i="9"/>
  <c r="H10" i="9" s="1"/>
  <c r="G73" i="4"/>
  <c r="H73" i="4" s="1"/>
  <c r="G72" i="4"/>
  <c r="H72" i="4" s="1"/>
  <c r="I72" i="4" s="1"/>
  <c r="G71" i="4"/>
  <c r="H71" i="4" s="1"/>
  <c r="G70" i="4"/>
  <c r="H70" i="4" s="1"/>
  <c r="G49" i="4"/>
  <c r="G50" i="4"/>
  <c r="H50" i="4" s="1"/>
  <c r="G51" i="4"/>
  <c r="H51" i="4" s="1"/>
  <c r="G52" i="4"/>
  <c r="H52" i="4" s="1"/>
  <c r="G19" i="4"/>
  <c r="H19" i="4" s="1"/>
  <c r="G44" i="4"/>
  <c r="H44" i="4" s="1"/>
  <c r="G43" i="4"/>
  <c r="G42" i="4"/>
  <c r="G41" i="4"/>
  <c r="G35" i="4"/>
  <c r="H35" i="4" s="1"/>
  <c r="G11" i="17"/>
  <c r="G9" i="17"/>
  <c r="H9" i="17" s="1"/>
  <c r="I9" i="17" s="1"/>
  <c r="G8" i="17"/>
  <c r="G36" i="5"/>
  <c r="G37" i="5"/>
  <c r="H37" i="5" s="1"/>
  <c r="G38" i="5"/>
  <c r="H38" i="5" s="1"/>
  <c r="G39" i="5"/>
  <c r="H39" i="5" s="1"/>
  <c r="G28" i="5"/>
  <c r="G29" i="5"/>
  <c r="H29" i="5" s="1"/>
  <c r="G30" i="5"/>
  <c r="G21" i="5"/>
  <c r="G18" i="5"/>
  <c r="H18" i="5" s="1"/>
  <c r="G17" i="5"/>
  <c r="H17" i="5" s="1"/>
  <c r="G15" i="5"/>
  <c r="G14" i="5"/>
  <c r="G12" i="5"/>
  <c r="G12" i="17" l="1"/>
  <c r="H28" i="5"/>
  <c r="I28" i="5" s="1"/>
  <c r="G31" i="5"/>
  <c r="I14" i="11"/>
  <c r="I37" i="5"/>
  <c r="H20" i="16"/>
  <c r="I20" i="16" s="1"/>
  <c r="H11" i="16"/>
  <c r="I11" i="16" s="1"/>
  <c r="G40" i="5"/>
  <c r="H11" i="9"/>
  <c r="I11" i="9" s="1"/>
  <c r="I70" i="4"/>
  <c r="I56" i="4"/>
  <c r="I16" i="16"/>
  <c r="H19" i="16"/>
  <c r="I19" i="16" s="1"/>
  <c r="I15" i="16"/>
  <c r="H18" i="16"/>
  <c r="I18" i="16" s="1"/>
  <c r="I23" i="16"/>
  <c r="I14" i="16"/>
  <c r="H17" i="16"/>
  <c r="I17" i="16" s="1"/>
  <c r="I21" i="16"/>
  <c r="I12" i="16"/>
  <c r="I10" i="16"/>
  <c r="I10" i="9"/>
  <c r="I73" i="4"/>
  <c r="I71" i="4"/>
  <c r="H49" i="4"/>
  <c r="I49" i="4" s="1"/>
  <c r="I52" i="4"/>
  <c r="I51" i="4"/>
  <c r="I50" i="4"/>
  <c r="I19" i="4"/>
  <c r="I44" i="4"/>
  <c r="H43" i="4"/>
  <c r="I43" i="4" s="1"/>
  <c r="H42" i="4"/>
  <c r="I42" i="4" s="1"/>
  <c r="H41" i="4"/>
  <c r="I41" i="4" s="1"/>
  <c r="I35" i="4"/>
  <c r="H11" i="17"/>
  <c r="I11" i="17" s="1"/>
  <c r="H8" i="17"/>
  <c r="H36" i="5"/>
  <c r="H40" i="5" s="1"/>
  <c r="I38" i="5"/>
  <c r="I39" i="5"/>
  <c r="I36" i="5"/>
  <c r="I29" i="5"/>
  <c r="H30" i="5"/>
  <c r="I30" i="5" s="1"/>
  <c r="H21" i="5"/>
  <c r="H12" i="5"/>
  <c r="I12" i="5" s="1"/>
  <c r="I18" i="5"/>
  <c r="I17" i="5"/>
  <c r="H15" i="5"/>
  <c r="H14" i="5"/>
  <c r="I40" i="5" l="1"/>
  <c r="H12" i="17"/>
  <c r="I21" i="5"/>
  <c r="H31" i="5"/>
  <c r="I31" i="5" s="1"/>
  <c r="I8" i="17"/>
  <c r="I15" i="5"/>
  <c r="I14" i="5"/>
  <c r="G49" i="1" l="1"/>
  <c r="G50" i="1"/>
  <c r="G51" i="1"/>
  <c r="G52" i="1"/>
  <c r="G53" i="1"/>
  <c r="H53" i="1" s="1"/>
  <c r="G17" i="1"/>
  <c r="G18" i="1"/>
  <c r="H18" i="1" s="1"/>
  <c r="I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11" i="1"/>
  <c r="G12" i="1"/>
  <c r="G13" i="1"/>
  <c r="G14" i="1"/>
  <c r="G15" i="1"/>
  <c r="G16" i="1"/>
  <c r="H52" i="1" l="1"/>
  <c r="I52" i="1" s="1"/>
  <c r="H51" i="1"/>
  <c r="I51" i="1" s="1"/>
  <c r="H50" i="1"/>
  <c r="I50" i="1" s="1"/>
  <c r="H49" i="1"/>
  <c r="I49" i="1" s="1"/>
  <c r="I53" i="1"/>
  <c r="I19" i="1"/>
  <c r="I23" i="1"/>
  <c r="H17" i="1"/>
  <c r="I17" i="1" s="1"/>
  <c r="I25" i="1"/>
  <c r="H16" i="1"/>
  <c r="I16" i="1" s="1"/>
  <c r="I24" i="1"/>
  <c r="H14" i="1"/>
  <c r="I14" i="1" s="1"/>
  <c r="I22" i="1"/>
  <c r="H13" i="1"/>
  <c r="I13" i="1" s="1"/>
  <c r="I21" i="1"/>
  <c r="H15" i="1"/>
  <c r="I15" i="1" s="1"/>
  <c r="H12" i="1"/>
  <c r="I12" i="1" s="1"/>
  <c r="I20" i="1"/>
  <c r="H11" i="1"/>
  <c r="I11" i="1" s="1"/>
  <c r="G16" i="14" l="1"/>
  <c r="H16" i="14" s="1"/>
  <c r="G31" i="1"/>
  <c r="H31" i="1" s="1"/>
  <c r="G29" i="1"/>
  <c r="H29" i="1" s="1"/>
  <c r="I31" i="1" l="1"/>
  <c r="I29" i="1"/>
  <c r="I16" i="14"/>
  <c r="G22" i="2" l="1"/>
  <c r="H22" i="2" s="1"/>
  <c r="G23" i="2" l="1"/>
  <c r="I22" i="2"/>
  <c r="H23" i="2"/>
  <c r="I23" i="2" l="1"/>
  <c r="G21" i="4"/>
  <c r="H21" i="4" l="1"/>
  <c r="I21" i="4" s="1"/>
  <c r="G38" i="14" l="1"/>
  <c r="H38" i="14" s="1"/>
  <c r="I38" i="14" s="1"/>
  <c r="G21" i="14" l="1"/>
  <c r="H21" i="14" s="1"/>
  <c r="I21" i="14" s="1"/>
  <c r="G33" i="5"/>
  <c r="H33" i="5" l="1"/>
  <c r="I33" i="5" s="1"/>
  <c r="G34" i="5"/>
  <c r="H34" i="5" l="1"/>
  <c r="I34" i="5" s="1"/>
  <c r="H9" i="11"/>
  <c r="I9" i="11" l="1"/>
  <c r="J68" i="14" l="1"/>
  <c r="G31" i="14"/>
  <c r="H31" i="14" s="1"/>
  <c r="I31" i="14" s="1"/>
  <c r="G32" i="14"/>
  <c r="H32" i="14" s="1"/>
  <c r="I32" i="14" s="1"/>
  <c r="G36" i="14"/>
  <c r="H36" i="14" s="1"/>
  <c r="I36" i="14" s="1"/>
  <c r="G37" i="14"/>
  <c r="H37" i="14" s="1"/>
  <c r="I37" i="14" s="1"/>
  <c r="G39" i="14"/>
  <c r="H39" i="14" s="1"/>
  <c r="I39" i="14" s="1"/>
  <c r="G40" i="14"/>
  <c r="H40" i="14" s="1"/>
  <c r="I40" i="14" s="1"/>
  <c r="G41" i="14"/>
  <c r="H41" i="14" s="1"/>
  <c r="I41" i="14" s="1"/>
  <c r="G42" i="14"/>
  <c r="H42" i="14" s="1"/>
  <c r="I42" i="14" s="1"/>
  <c r="G43" i="14"/>
  <c r="H43" i="14" s="1"/>
  <c r="I43" i="14" s="1"/>
  <c r="G44" i="14"/>
  <c r="H44" i="14" s="1"/>
  <c r="I44" i="14" s="1"/>
  <c r="G45" i="14"/>
  <c r="H45" i="14" s="1"/>
  <c r="I45" i="14" s="1"/>
  <c r="G46" i="14"/>
  <c r="H46" i="14" s="1"/>
  <c r="I46" i="14" s="1"/>
  <c r="G47" i="14"/>
  <c r="H47" i="14" s="1"/>
  <c r="I47" i="14" s="1"/>
  <c r="G48" i="14"/>
  <c r="H48" i="14" s="1"/>
  <c r="I48" i="14" s="1"/>
  <c r="G49" i="14"/>
  <c r="H49" i="14" s="1"/>
  <c r="I49" i="14" s="1"/>
  <c r="G51" i="14"/>
  <c r="H51" i="14" s="1"/>
  <c r="I51" i="14" s="1"/>
  <c r="G52" i="14"/>
  <c r="H52" i="14" s="1"/>
  <c r="I52" i="14" s="1"/>
  <c r="G53" i="14"/>
  <c r="H53" i="14" s="1"/>
  <c r="I53" i="14" s="1"/>
  <c r="G54" i="14"/>
  <c r="H54" i="14" s="1"/>
  <c r="I54" i="14" s="1"/>
  <c r="G55" i="14"/>
  <c r="H55" i="14" s="1"/>
  <c r="I55" i="14" s="1"/>
  <c r="G67" i="14"/>
  <c r="H67" i="14" s="1"/>
  <c r="I67" i="14" s="1"/>
  <c r="G30" i="14"/>
  <c r="J28" i="14"/>
  <c r="G10" i="14"/>
  <c r="H10" i="14" s="1"/>
  <c r="I10" i="14" s="1"/>
  <c r="G11" i="14"/>
  <c r="H11" i="14" s="1"/>
  <c r="I11" i="14" s="1"/>
  <c r="G12" i="14"/>
  <c r="H12" i="14" s="1"/>
  <c r="I12" i="14" s="1"/>
  <c r="G13" i="14"/>
  <c r="H13" i="14" s="1"/>
  <c r="I13" i="14" s="1"/>
  <c r="G14" i="14"/>
  <c r="H14" i="14" s="1"/>
  <c r="I14" i="14" s="1"/>
  <c r="G15" i="14"/>
  <c r="H15" i="14" s="1"/>
  <c r="G17" i="14"/>
  <c r="H17" i="14" s="1"/>
  <c r="G18" i="14"/>
  <c r="H18" i="14" s="1"/>
  <c r="I18" i="14" s="1"/>
  <c r="G22" i="14"/>
  <c r="H22" i="14" s="1"/>
  <c r="I22" i="14" s="1"/>
  <c r="G23" i="14"/>
  <c r="H23" i="14" s="1"/>
  <c r="I23" i="14" s="1"/>
  <c r="G24" i="14"/>
  <c r="H24" i="14" s="1"/>
  <c r="G27" i="14"/>
  <c r="H27" i="14" s="1"/>
  <c r="I27" i="14" s="1"/>
  <c r="G9" i="14"/>
  <c r="G10" i="12"/>
  <c r="H10" i="12" s="1"/>
  <c r="J25" i="12"/>
  <c r="G11" i="12"/>
  <c r="H11" i="12" s="1"/>
  <c r="G12" i="12"/>
  <c r="H12" i="12" s="1"/>
  <c r="I12" i="12" s="1"/>
  <c r="G13" i="12"/>
  <c r="H13" i="12" s="1"/>
  <c r="G9" i="12"/>
  <c r="H9" i="12" s="1"/>
  <c r="G9" i="16"/>
  <c r="G24" i="16" s="1"/>
  <c r="G26" i="16"/>
  <c r="G27" i="16"/>
  <c r="G32" i="16"/>
  <c r="G33" i="16"/>
  <c r="G34" i="16"/>
  <c r="G16" i="3"/>
  <c r="J17" i="3"/>
  <c r="J14" i="3"/>
  <c r="G9" i="3"/>
  <c r="J10" i="11"/>
  <c r="G13" i="9"/>
  <c r="H13" i="9" s="1"/>
  <c r="I13" i="9" s="1"/>
  <c r="G9" i="9"/>
  <c r="G14" i="9" s="1"/>
  <c r="J20" i="2"/>
  <c r="G10" i="2"/>
  <c r="H10" i="2" s="1"/>
  <c r="G9" i="2"/>
  <c r="J46" i="4"/>
  <c r="G45" i="4"/>
  <c r="G40" i="4"/>
  <c r="G39" i="4"/>
  <c r="G38" i="4"/>
  <c r="G37" i="4"/>
  <c r="G36" i="4"/>
  <c r="G34" i="4"/>
  <c r="G33" i="4"/>
  <c r="G32" i="4"/>
  <c r="G31" i="4"/>
  <c r="G30" i="4"/>
  <c r="G29" i="4"/>
  <c r="G28" i="4"/>
  <c r="G27" i="4"/>
  <c r="G26" i="4"/>
  <c r="G24" i="4"/>
  <c r="G23" i="4"/>
  <c r="G22" i="4"/>
  <c r="G20" i="4"/>
  <c r="G18" i="4"/>
  <c r="G17" i="4"/>
  <c r="G16" i="4"/>
  <c r="G15" i="4"/>
  <c r="G14" i="4"/>
  <c r="G13" i="4"/>
  <c r="G12" i="4"/>
  <c r="G11" i="4"/>
  <c r="G10" i="4"/>
  <c r="G9" i="4"/>
  <c r="G59" i="4"/>
  <c r="G58" i="4"/>
  <c r="G57" i="4"/>
  <c r="G55" i="4"/>
  <c r="G54" i="4"/>
  <c r="G53" i="4"/>
  <c r="G48" i="4"/>
  <c r="G74" i="4"/>
  <c r="G69" i="4"/>
  <c r="G68" i="4"/>
  <c r="G67" i="4"/>
  <c r="G66" i="4"/>
  <c r="G65" i="4"/>
  <c r="G64" i="4"/>
  <c r="G63" i="4"/>
  <c r="G62" i="4"/>
  <c r="G9" i="8"/>
  <c r="G10" i="8" s="1"/>
  <c r="G25" i="5"/>
  <c r="G24" i="5"/>
  <c r="G23" i="5"/>
  <c r="G22" i="5"/>
  <c r="G13" i="5"/>
  <c r="G11" i="5"/>
  <c r="G10" i="5"/>
  <c r="G9" i="5"/>
  <c r="G75" i="4" l="1"/>
  <c r="G20" i="2"/>
  <c r="G19" i="5"/>
  <c r="H26" i="16"/>
  <c r="G69" i="16"/>
  <c r="G28" i="14"/>
  <c r="H73" i="16"/>
  <c r="G73" i="16"/>
  <c r="H9" i="3"/>
  <c r="I9" i="3" s="1"/>
  <c r="G14" i="3"/>
  <c r="H25" i="12"/>
  <c r="G68" i="14"/>
  <c r="G46" i="4"/>
  <c r="H34" i="16"/>
  <c r="I34" i="16" s="1"/>
  <c r="H27" i="16"/>
  <c r="I27" i="16" s="1"/>
  <c r="H33" i="16"/>
  <c r="I33" i="16" s="1"/>
  <c r="H32" i="16"/>
  <c r="I32" i="16" s="1"/>
  <c r="H9" i="16"/>
  <c r="H24" i="16" s="1"/>
  <c r="I24" i="16" s="1"/>
  <c r="I9" i="12"/>
  <c r="H9" i="8"/>
  <c r="H10" i="8" s="1"/>
  <c r="I10" i="8" s="1"/>
  <c r="H9" i="2"/>
  <c r="I9" i="2" s="1"/>
  <c r="I10" i="2"/>
  <c r="G25" i="12"/>
  <c r="H9" i="9"/>
  <c r="G60" i="4"/>
  <c r="H11" i="5"/>
  <c r="I11" i="5" s="1"/>
  <c r="H10" i="5"/>
  <c r="I10" i="5" s="1"/>
  <c r="H13" i="5"/>
  <c r="I13" i="5" s="1"/>
  <c r="H9" i="5"/>
  <c r="H30" i="14"/>
  <c r="H68" i="14" s="1"/>
  <c r="I15" i="14"/>
  <c r="I17" i="14"/>
  <c r="I24" i="14"/>
  <c r="H9" i="14"/>
  <c r="I10" i="12"/>
  <c r="I13" i="12"/>
  <c r="I11" i="12"/>
  <c r="I26" i="16"/>
  <c r="G17" i="3"/>
  <c r="I17" i="3" s="1"/>
  <c r="H16" i="3"/>
  <c r="H17" i="3" s="1"/>
  <c r="H59" i="1"/>
  <c r="H60" i="1"/>
  <c r="G54" i="1"/>
  <c r="G55" i="1" s="1"/>
  <c r="G10" i="1"/>
  <c r="G26" i="1"/>
  <c r="G27" i="1"/>
  <c r="G30" i="1"/>
  <c r="G32" i="1"/>
  <c r="G33" i="1"/>
  <c r="G34" i="1"/>
  <c r="G35" i="1"/>
  <c r="G36" i="1"/>
  <c r="G39" i="1"/>
  <c r="G40" i="1"/>
  <c r="G41" i="1"/>
  <c r="I73" i="16" l="1"/>
  <c r="H14" i="9"/>
  <c r="I14" i="9" s="1"/>
  <c r="I25" i="12"/>
  <c r="H19" i="5"/>
  <c r="I19" i="5" s="1"/>
  <c r="I68" i="14"/>
  <c r="H69" i="16"/>
  <c r="I69" i="16" s="1"/>
  <c r="G43" i="1"/>
  <c r="I9" i="16"/>
  <c r="I9" i="5"/>
  <c r="I9" i="8"/>
  <c r="I9" i="9"/>
  <c r="H20" i="2"/>
  <c r="I20" i="2" s="1"/>
  <c r="H14" i="3"/>
  <c r="I14" i="3" s="1"/>
  <c r="I30" i="14"/>
  <c r="I9" i="14"/>
  <c r="H28" i="14"/>
  <c r="I28" i="14" s="1"/>
  <c r="I16" i="3"/>
  <c r="I60" i="1"/>
  <c r="I59" i="1"/>
  <c r="H57" i="1"/>
  <c r="H61" i="1" s="1"/>
  <c r="I61" i="1" s="1"/>
  <c r="H43" i="1" l="1"/>
  <c r="I43" i="1" s="1"/>
  <c r="I57" i="1"/>
  <c r="H41" i="1"/>
  <c r="H40" i="1"/>
  <c r="H39" i="1"/>
  <c r="I41" i="1" l="1"/>
  <c r="I40" i="1"/>
  <c r="I39" i="1"/>
  <c r="H54" i="1" l="1"/>
  <c r="I54" i="1" l="1"/>
  <c r="H63" i="4" l="1"/>
  <c r="H64" i="4"/>
  <c r="H66" i="4"/>
  <c r="H53" i="4"/>
  <c r="I53" i="4" s="1"/>
  <c r="H55" i="4"/>
  <c r="H57" i="4"/>
  <c r="I57" i="4" s="1"/>
  <c r="H58" i="4"/>
  <c r="I58" i="4" s="1"/>
  <c r="H11" i="4"/>
  <c r="H20" i="4"/>
  <c r="H30" i="4"/>
  <c r="H39" i="4"/>
  <c r="H22" i="5"/>
  <c r="H24" i="5"/>
  <c r="I24" i="5" s="1"/>
  <c r="I22" i="5" l="1"/>
  <c r="H25" i="5"/>
  <c r="I25" i="5" s="1"/>
  <c r="H23" i="5"/>
  <c r="I23" i="5" s="1"/>
  <c r="H54" i="4"/>
  <c r="I54" i="4" s="1"/>
  <c r="H40" i="4"/>
  <c r="I40" i="4" s="1"/>
  <c r="H31" i="4"/>
  <c r="I31" i="4" s="1"/>
  <c r="H22" i="4"/>
  <c r="I22" i="4" s="1"/>
  <c r="H17" i="4"/>
  <c r="I17" i="4" s="1"/>
  <c r="H12" i="4"/>
  <c r="I12" i="4" s="1"/>
  <c r="H36" i="4"/>
  <c r="I36" i="4" s="1"/>
  <c r="H27" i="4"/>
  <c r="I27" i="4" s="1"/>
  <c r="I64" i="4"/>
  <c r="H34" i="4"/>
  <c r="I34" i="4" s="1"/>
  <c r="H26" i="4"/>
  <c r="I26" i="4" s="1"/>
  <c r="H15" i="4"/>
  <c r="I15" i="4" s="1"/>
  <c r="H10" i="4"/>
  <c r="I10" i="4" s="1"/>
  <c r="I39" i="4"/>
  <c r="I30" i="4"/>
  <c r="I20" i="4"/>
  <c r="I11" i="4"/>
  <c r="H48" i="4"/>
  <c r="H74" i="4"/>
  <c r="I74" i="4" s="1"/>
  <c r="I66" i="4"/>
  <c r="I63" i="4"/>
  <c r="H38" i="4"/>
  <c r="I38" i="4" s="1"/>
  <c r="H33" i="4"/>
  <c r="I33" i="4" s="1"/>
  <c r="H29" i="4"/>
  <c r="I29" i="4" s="1"/>
  <c r="H24" i="4"/>
  <c r="I24" i="4" s="1"/>
  <c r="H14" i="4"/>
  <c r="I14" i="4" s="1"/>
  <c r="H9" i="4"/>
  <c r="H59" i="4"/>
  <c r="I59" i="4" s="1"/>
  <c r="I55" i="4"/>
  <c r="H69" i="4"/>
  <c r="I69" i="4" s="1"/>
  <c r="H65" i="4"/>
  <c r="I65" i="4" s="1"/>
  <c r="H67" i="4"/>
  <c r="I67" i="4" s="1"/>
  <c r="H45" i="4"/>
  <c r="I45" i="4" s="1"/>
  <c r="H37" i="4"/>
  <c r="I37" i="4" s="1"/>
  <c r="H32" i="4"/>
  <c r="I32" i="4" s="1"/>
  <c r="H28" i="4"/>
  <c r="I28" i="4" s="1"/>
  <c r="H23" i="4"/>
  <c r="I23" i="4" s="1"/>
  <c r="H18" i="4"/>
  <c r="I18" i="4" s="1"/>
  <c r="H16" i="4"/>
  <c r="I16" i="4" s="1"/>
  <c r="H13" i="4"/>
  <c r="I13" i="4" s="1"/>
  <c r="H68" i="4"/>
  <c r="I68" i="4" s="1"/>
  <c r="H62" i="4"/>
  <c r="I62" i="4" s="1"/>
  <c r="I9" i="4" l="1"/>
  <c r="H46" i="4"/>
  <c r="I46" i="4" s="1"/>
  <c r="H26" i="5"/>
  <c r="I26" i="5" s="1"/>
  <c r="H75" i="4"/>
  <c r="I75" i="4" s="1"/>
  <c r="I48" i="4"/>
  <c r="H60" i="4"/>
  <c r="I60" i="4" s="1"/>
  <c r="H48" i="1" l="1"/>
  <c r="H55" i="1" s="1"/>
  <c r="I55" i="1" s="1"/>
  <c r="I48" i="1" l="1"/>
  <c r="H30" i="1"/>
  <c r="I30" i="1" s="1"/>
  <c r="H34" i="1"/>
  <c r="I34" i="1" s="1"/>
  <c r="H33" i="1"/>
  <c r="I33" i="1" s="1"/>
  <c r="H36" i="1"/>
  <c r="I36" i="1" s="1"/>
  <c r="H32" i="1"/>
  <c r="I32" i="1" s="1"/>
  <c r="H26" i="1"/>
  <c r="I26" i="1" s="1"/>
  <c r="H35" i="1"/>
  <c r="I35" i="1" s="1"/>
  <c r="H27" i="1"/>
  <c r="I27" i="1" s="1"/>
  <c r="H10" i="1"/>
  <c r="I10" i="1" s="1"/>
  <c r="H9" i="1" l="1"/>
  <c r="I9" i="1" s="1"/>
  <c r="H10" i="11" l="1"/>
  <c r="I10" i="11" s="1"/>
</calcChain>
</file>

<file path=xl/sharedStrings.xml><?xml version="1.0" encoding="utf-8"?>
<sst xmlns="http://schemas.openxmlformats.org/spreadsheetml/2006/main" count="1258" uniqueCount="439">
  <si>
    <t>OCENJENA KOLIČINA</t>
  </si>
  <si>
    <t>/</t>
  </si>
  <si>
    <t xml:space="preserve">Naziv ponudnika: </t>
  </si>
  <si>
    <t>kom</t>
  </si>
  <si>
    <t>Kumare 1.razred</t>
  </si>
  <si>
    <t>Peteršilj – list 1.razred</t>
  </si>
  <si>
    <t>Rdeče redkvice 1.razred</t>
  </si>
  <si>
    <t>Bio paprika, 1. razred</t>
  </si>
  <si>
    <t>Bio paradižnik, 1.razred</t>
  </si>
  <si>
    <t>Lubenice 1.razred</t>
  </si>
  <si>
    <t>Melone 1.razred</t>
  </si>
  <si>
    <t>Slive,  ekstra kvalitete</t>
  </si>
  <si>
    <t>kg</t>
  </si>
  <si>
    <t>lit</t>
  </si>
  <si>
    <t>Tunin namaz brez jajc, mleka, ml. sestavin in konzervansov do 100 g</t>
  </si>
  <si>
    <t>Paprika zelena 1.razred</t>
  </si>
  <si>
    <t>Paprika rdeča 1. razred</t>
  </si>
  <si>
    <t>Paprika rumena, 1. razred</t>
  </si>
  <si>
    <t>Solata zelena glavnata gentile, 1. razred</t>
  </si>
  <si>
    <t>Marelice, do 100g/kos, extra razred</t>
  </si>
  <si>
    <t>Ringlo extra razred</t>
  </si>
  <si>
    <t>Kivi do 100g/kos ektra razred</t>
  </si>
  <si>
    <t>Grozdje namizno belo ekstra razred</t>
  </si>
  <si>
    <t>Grozdje namizno črno extra razred</t>
  </si>
  <si>
    <t>Limone extra razred</t>
  </si>
  <si>
    <t>Pomaranče 1.razred, brez pešk, ustreznega kalibra, tako da teža posameznega sadeža ne prekorači 120g</t>
  </si>
  <si>
    <t>Banane do 150g/kos extra razred</t>
  </si>
  <si>
    <t>Ananas sveži 1.razred</t>
  </si>
  <si>
    <t>Klementine do 100g/kos extra razred</t>
  </si>
  <si>
    <t>Breskve 1. razred</t>
  </si>
  <si>
    <t>Bio breskve</t>
  </si>
  <si>
    <t>Morska kuhinjska sol, fino mleta, jodirana, 1 kg</t>
  </si>
  <si>
    <t>Sladkor - kristal, konzumni, beli, pakiran po 1 kg</t>
  </si>
  <si>
    <t xml:space="preserve">Makovka iz bele moke 60 g </t>
  </si>
  <si>
    <t>Nektarine, do 120 g/kos, extra razred</t>
  </si>
  <si>
    <t>BLAGOVNA ZNAMKA</t>
  </si>
  <si>
    <t>VREDNOST ZA OCENJENO KOLIČINO brez DDV</t>
  </si>
  <si>
    <t>ZNESEK DDV (v EUR)</t>
  </si>
  <si>
    <t>VREDNOST ZA OCENJENO KOLIČINO z DDV (v EUR)</t>
  </si>
  <si>
    <t>Zahteve naročnika in morebitne storitve v zvezi s posamezno vrsto prehrambenega blaga so v splošnih in posebnih pogojih razpisne dokumentacije in v opisu artikla tega predračunskega obrazca.</t>
  </si>
  <si>
    <t>Paradižnik srednje debel 1.razred</t>
  </si>
  <si>
    <t>Hruške extra razreda, ustreznega kalibra, tako da teža posameznega sadeža ne prekorači 120 g</t>
  </si>
  <si>
    <t>Kaki - vanilija, do 120g/kos 1.razred</t>
  </si>
  <si>
    <t>Bio hruške, extra razred, ustreznega kalibra, tako da teža posameznega sadeža ne prekorači 120g</t>
  </si>
  <si>
    <t>Naravno hladno stisnjeno extra oljčno olje, steklena embalaža  0,75 - 1 l</t>
  </si>
  <si>
    <t>Paradižnik češnjev, 1. razred</t>
  </si>
  <si>
    <t>Rukola</t>
  </si>
  <si>
    <t xml:space="preserve">5. SKUPAJ: KONVENCIONALNA IN EKOLOŠKA SVEŽA ZELENJAVA IN SADJE, SUHO SADJE  </t>
  </si>
  <si>
    <t xml:space="preserve">6. SKUPINA: KONVENCIONALNA IN EKOLOŠKA ZAMRZNJENA IN KONZERVIRANA ZELENJAVA IN SADJE  </t>
  </si>
  <si>
    <t>ŠT. ŽIVIL PO MERILU "SHEMA KAKOVOSTI"</t>
  </si>
  <si>
    <t>Jogurt navaden, brez laktoze, brez konzervnsov in aditivov, do 0,5 L</t>
  </si>
  <si>
    <t>Bio kumare</t>
  </si>
  <si>
    <t>Bio limone, do 100g , 1. razred</t>
  </si>
  <si>
    <t>Bio pomaranče, do 120 g, 1. razred</t>
  </si>
  <si>
    <t>Bio banane, do 150 g, 1. razred</t>
  </si>
  <si>
    <t>Bio kivi, do 100g, 1. razred</t>
  </si>
  <si>
    <t>Drobnjak</t>
  </si>
  <si>
    <t>Rižev napitek kot mleko  do 0,25 lit</t>
  </si>
  <si>
    <t>Ponudnik mora ponuditi prehrambeno blago točno zahtevanih lastnosti, sicer bo njegova ponudba izločena kot nedopustna.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</si>
  <si>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živil. </t>
    </r>
  </si>
  <si>
    <t>Kruh temni brez glutena (Schar in enakovredno)</t>
  </si>
  <si>
    <t>ZAP. ŠT.</t>
  </si>
  <si>
    <t>OPIS ARTIKLA (ŽIVILA)</t>
  </si>
  <si>
    <r>
      <t xml:space="preserve">ENOTA </t>
    </r>
    <r>
      <rPr>
        <b/>
        <u/>
        <sz val="8"/>
        <color theme="1"/>
        <rFont val="Arial Narrow"/>
        <family val="2"/>
        <charset val="238"/>
      </rPr>
      <t>MERE</t>
    </r>
  </si>
  <si>
    <t>CENA ZA ENOTO MERE brez DDV (v EUR)</t>
  </si>
  <si>
    <t>7 = 3 * 6</t>
  </si>
  <si>
    <t>8 = 7 * stopnja DDV</t>
  </si>
  <si>
    <t>9 = 7 + 8</t>
  </si>
  <si>
    <r>
      <t xml:space="preserve">Hrenovke - telečje </t>
    </r>
    <r>
      <rPr>
        <u/>
        <sz val="10"/>
        <rFont val="Arial Narrow"/>
        <family val="2"/>
        <charset val="238"/>
      </rPr>
      <t>v naravnem ovoju</t>
    </r>
    <r>
      <rPr>
        <sz val="10"/>
        <rFont val="Arial Narrow"/>
        <family val="2"/>
        <charset val="238"/>
      </rPr>
      <t xml:space="preserve"> (teža hrenovke 60 - 80 g), manj slane in začinjene</t>
    </r>
  </si>
  <si>
    <t>NAVODILO ZA IZPOLNJEVANJE</t>
  </si>
  <si>
    <r>
      <t xml:space="preserve">V </t>
    </r>
    <r>
      <rPr>
        <b/>
        <sz val="10"/>
        <rFont val="Arial Narrow"/>
        <family val="2"/>
        <charset val="238"/>
      </rPr>
      <t>stolpec 7</t>
    </r>
    <r>
      <rPr>
        <sz val="10"/>
        <rFont val="Arial Narrow"/>
        <family val="2"/>
        <charset val="238"/>
      </rPr>
      <t xml:space="preserve"> zmnožek cene za enoto mere brez DDV (iz stolpca 6) in ocenjene količine (iz stoplca 3).</t>
    </r>
  </si>
  <si>
    <r>
      <t xml:space="preserve">V </t>
    </r>
    <r>
      <rPr>
        <b/>
        <sz val="10"/>
        <rFont val="Arial Narrow"/>
        <family val="2"/>
        <charset val="238"/>
      </rPr>
      <t>stolpec 8</t>
    </r>
    <r>
      <rPr>
        <sz val="10"/>
        <rFont val="Arial Narrow"/>
        <family val="2"/>
        <charset val="238"/>
      </rPr>
      <t xml:space="preserve"> zmožek vrednosti za ocenjeno količino brez DDV (iz stoplca 7) in stopnje DDV.</t>
    </r>
  </si>
  <si>
    <r>
      <t xml:space="preserve">V </t>
    </r>
    <r>
      <rPr>
        <b/>
        <sz val="10"/>
        <rFont val="Arial Narrow"/>
        <family val="2"/>
        <charset val="238"/>
      </rPr>
      <t>stoplec 9</t>
    </r>
    <r>
      <rPr>
        <sz val="10"/>
        <rFont val="Arial Narrow"/>
        <family val="2"/>
        <charset val="238"/>
      </rPr>
      <t xml:space="preserve">  vsota vrednosti ocenjene vrednosti brez DDV (iz stolpca 7) in zneska DDV za ocenjeno količino (iz stoplca 8). </t>
    </r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</si>
  <si>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</t>
    </r>
  </si>
  <si>
    <t xml:space="preserve">Ponudba velja 4 mesece od datuma za prejem ponudb.  </t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</si>
  <si>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z izjemo svežega mesa, kjer je to naročnik posebej označil.</t>
    </r>
  </si>
  <si>
    <r>
      <t xml:space="preserve">V </t>
    </r>
    <r>
      <rPr>
        <b/>
        <sz val="10"/>
        <rFont val="Arial Narrow"/>
        <family val="2"/>
        <charset val="238"/>
      </rPr>
      <t>stolpec 5</t>
    </r>
    <r>
      <rPr>
        <sz val="10"/>
        <rFont val="Arial Narrow"/>
        <family val="2"/>
        <charset val="238"/>
      </rPr>
      <t xml:space="preserve"> se OBVEZNO navede blagovna ali trgovinska znamka ali vsaj proizvajalec ponujenih živil, izjema je sveže sadje in zelenjava, kjer je naročnik to posebej označil.</t>
    </r>
  </si>
  <si>
    <t>Datum:</t>
  </si>
  <si>
    <t xml:space="preserve">Žig: </t>
  </si>
  <si>
    <t>Podpis: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</si>
  <si>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cena v EUR za ponujeno blago, izračunana na zahtevano enoto mere, ki je navedena v stolpcu 4. Naročnik bo upošteval vrednost vpisane cene na enoto, zaokrožene na štiri decimalna mesta.</t>
    </r>
  </si>
  <si>
    <t>Sladoled kremni, mlečni, različni okusi (vanilija, čokolada), v lončku, brez umetnih sladil, 80 - 150 ml</t>
  </si>
  <si>
    <t>Solata kristalka, 1. razred</t>
  </si>
  <si>
    <t>Koruzni kosmiči brez dodanega sladkorja, lahko je dodan ekstrakt ječmenovega slada v prahu, do 1 kg</t>
  </si>
  <si>
    <t>Čaj šipek-hibiskus, filter vrečke, gastro pakiranje do 1,5 kg</t>
  </si>
  <si>
    <t>Lipov čaj, filter vrečke, gastro pakiranje do 1,5 kg</t>
  </si>
  <si>
    <t>Čaj gozdni sadeži, lahko s citronsko kislino, filter vrečke, gastro pakiranje do 1,5 kg</t>
  </si>
  <si>
    <t>Planinski čaj, filter vrečke, gastro pakiranje do 1,5 kg</t>
  </si>
  <si>
    <t>Bezgov čaj, filter vrečke, gastro pakiranje do 1,5 kg</t>
  </si>
  <si>
    <t xml:space="preserve">Orehova jedrca - polovice, razred I, pakiranje do 1000 g </t>
  </si>
  <si>
    <t>Suhi jabolčni krhlji brez kem. konz., razred I., pakiranje do 1000 g</t>
  </si>
  <si>
    <t>Suhe marelice, brez kem. konzervansiv, nežveplane, razred I., pakirnj do 1000 g</t>
  </si>
  <si>
    <t xml:space="preserve">Suhe brusnice, brez kem. konzervansov, nežveplane, razred I., pakiranje do 1000 g </t>
  </si>
  <si>
    <t>Piškoti brez glutena (Schar in enakovredno), pakiranje do 1 kg</t>
  </si>
  <si>
    <t>Kruh s semeni brez glutena (Schar in enakovredno)</t>
  </si>
  <si>
    <t xml:space="preserve">Mlečno pekovsko pecivo različnih oblik (štručka, rogljič, bige, …), 60 g štručka  </t>
  </si>
  <si>
    <t xml:space="preserve">Lešniki, 1. razred, pakiranje do 1000 g </t>
  </si>
  <si>
    <t xml:space="preserve">11. SKUPINA:  KONVENCIONALNI SLAŠČIČARSKI IZDELKI </t>
  </si>
  <si>
    <t>Sončično olje 100%, jedilno rafinirano,  1 L</t>
  </si>
  <si>
    <t>SKUPAJ 1. SKLOP:</t>
  </si>
  <si>
    <t>SKUPAJ 3. SKLOP:</t>
  </si>
  <si>
    <t>SKUPAJ 4. SKLOP:</t>
  </si>
  <si>
    <t>SKUPAJ 6. SKLOP:</t>
  </si>
  <si>
    <t>SKUPAJ 7. SKLOP:</t>
  </si>
  <si>
    <t>SKUPAJ 8. SKLOP:</t>
  </si>
  <si>
    <t>SKUPAJ 18. SKLOP:</t>
  </si>
  <si>
    <t>SKUPAJ 23. SKLOP:</t>
  </si>
  <si>
    <t>Pšenična moka - gladka, tip 500, pakiranje do 1 kg</t>
  </si>
  <si>
    <t>Pasterizirano homogenizirano mleko, 3,2 do 3,5 % mm,  1 L</t>
  </si>
  <si>
    <t>Jogurt navadni, čvrsti, iz pasteriziranega, homogeniziranega mleka, 2,5 do 3,5 % mm,  150-180 g</t>
  </si>
  <si>
    <t xml:space="preserve">Jogurt navadni, tekoči, iz pasteriziranega, homogeniziranega mleka, 3,2 do 3,5 % mm,  500 - 1000 g </t>
  </si>
  <si>
    <t>Surovo maslo 1. vrste, min 82 % mm, brez konz. in aditivov, 150 - 250 g</t>
  </si>
  <si>
    <t>Trajno mleko, kratkotrajna sterilizacija, 1,5 do 3,5 % mm, deklarirano brez laktoze, pakirano do 1 L</t>
  </si>
  <si>
    <t>Trajno mleko, kratkotrajna sterilizacija, 3,2 do 3,5 % mm, brez konz. in aditivov, do 1 L</t>
  </si>
  <si>
    <t>Rozine, brez kem. konz. (nežveplane), pakiranje do 1000 g</t>
  </si>
  <si>
    <t xml:space="preserve">Sirova štručka, min 14 % sira,  80 g </t>
  </si>
  <si>
    <t>Pšenični mešan polnozrnati kruh, štruca ali model, 0,7 - 1,0 kg</t>
  </si>
  <si>
    <t>Čokoladni namaz brez mleka, jajc od 200 - 500 g</t>
  </si>
  <si>
    <t>Kokosov napitek-mleko, do 1 L</t>
  </si>
  <si>
    <t xml:space="preserve">Koruzno mešana pekovsko pecivo različnih oblik (žemlja, kajzerica, bombeta, štručka,…),  40 g </t>
  </si>
  <si>
    <t>Ovseno mešano pekovsko pecivo različnih oblik (žemlja, kajzerica, bombeta, štručka,…), 40 g</t>
  </si>
  <si>
    <t xml:space="preserve">Ajdovo mešano pekovsko pecivo različnih oblik (žemlja, kajzerica, bombeta, štručka,…), 40 g  </t>
  </si>
  <si>
    <t>Mandarine razred 1, brez pešk, ustreznga kalibra, tako da teža posameznega sadeža ne prekorači 100 g</t>
  </si>
  <si>
    <t>Paprika rdeča fileti v kisu, pasterizirana, vsebnost sladkorja do 5g/100 g, brez kemičnih konz., do 1000 g</t>
  </si>
  <si>
    <r>
      <t xml:space="preserve">Riževi kruhki </t>
    </r>
    <r>
      <rPr>
        <b/>
        <sz val="10"/>
        <color rgb="FF000000"/>
        <rFont val="Arial Narrow"/>
        <family val="2"/>
        <charset val="238"/>
      </rPr>
      <t xml:space="preserve">ali </t>
    </r>
    <r>
      <rPr>
        <sz val="10"/>
        <color indexed="8"/>
        <rFont val="Arial Narrow"/>
        <family val="2"/>
        <charset val="238"/>
      </rPr>
      <t>vaflji do 150 g</t>
    </r>
  </si>
  <si>
    <r>
      <t xml:space="preserve">Koruzni kruhki </t>
    </r>
    <r>
      <rPr>
        <b/>
        <sz val="10"/>
        <color rgb="FF000000"/>
        <rFont val="Arial Narrow"/>
        <family val="2"/>
        <charset val="238"/>
      </rPr>
      <t>ali</t>
    </r>
    <r>
      <rPr>
        <sz val="10"/>
        <color indexed="8"/>
        <rFont val="Arial Narrow"/>
        <family val="2"/>
        <charset val="238"/>
      </rPr>
      <t xml:space="preserve"> vaflji, do 120 g</t>
    </r>
  </si>
  <si>
    <t>Pasterizirano homogenizirano mleko, 3,2 do 3,5 % mm, 5-15 L</t>
  </si>
  <si>
    <t>Pasterizirano homogenizirano mleko, 1,5 do 3,5 % mm, 5-15 L</t>
  </si>
  <si>
    <t>Pasterizirano homogenizirano mleko, 1,5 do 3,5 % mm,  1 L</t>
  </si>
  <si>
    <t>Jogurt, navaden s probiotičnimi bakterijami,  1,0 do 3,5 % mm, 150 - 180 g</t>
  </si>
  <si>
    <t>Jogurt sadni, iz pasteriziranega, homogeniziranega mleka, 1,3 do 3,5 % mm,  150-180 g</t>
  </si>
  <si>
    <t>Jogurt, saden s probiotičnimi bakterijami,  1,0 do 3,5 % mm, 150 - 180 g</t>
  </si>
  <si>
    <t xml:space="preserve">Jogurt navadni, tekoči, iz pasteriziranega, homogeniziranega mleka, 1,3 do 3,5 % mm,  150 - 250 g </t>
  </si>
  <si>
    <t xml:space="preserve">Jogurt sadni, tekoči, iz pasteriziranega, homogeniziranega mleka, 1,3 do 3,5 % mm,  150 - 250 g </t>
  </si>
  <si>
    <t xml:space="preserve">Jogurt navadni, tekoči, iz pasteriziranega, homogeniziranega mleka, 1,3 do 1,6 % mm,  500 - 1000 g </t>
  </si>
  <si>
    <t>Jogurt navadni, čvrsti, iz pasteriziranega, homogeniziranega mleka, 1,3 do 1,8 % mm,  150-180 g</t>
  </si>
  <si>
    <t>Jogurt sadni, iz pasteriziranega, homogeniziranega mleka, 1,3 do 1,8 % mm,  150-180 g</t>
  </si>
  <si>
    <t>Jogurt, saden s probiotičnimi bakterijami,  1,0 do 1,8 % mm, 150 - 180 g</t>
  </si>
  <si>
    <t>Jogurt, navaden s probiotičnimi bakterijami,  1,0 do 1,8 % mm, 150 - 180 g</t>
  </si>
  <si>
    <t xml:space="preserve">Jogurt navadni, tekoči, iz pasteriziranega, homogeniziranega mleka, 1,3 do 1,8 % mm,  150 - 250 g </t>
  </si>
  <si>
    <t xml:space="preserve">Jogurt sadni, tekoči, iz pasteriziranega, homogeniziranega mleka, 1,3 do 1,8 % mm,  150 - 250 g </t>
  </si>
  <si>
    <t>Grški tip jogurta, naravni, od 150 do 250 g</t>
  </si>
  <si>
    <t>Grški tip jogurta, sadni, od 150 do 250 g</t>
  </si>
  <si>
    <t>Naravni kefir,  1,0 do 3,5 % mm, 150 - 250 g</t>
  </si>
  <si>
    <t>Naravni kefir, z dodatkom sadja, 1,0 do 3,5 % mm, 150 - 250 g</t>
  </si>
  <si>
    <t>Kisla smetana, iz pasterizirane, homogenizirane smetane, 20 do 30 % mm, brez konz. in aditivov, od 400 - 1000 g</t>
  </si>
  <si>
    <t>Kisla smetana, iz pasterizirane, homogenizirane smetane, 18 do 30  % mm, brez konz. in aditivov, od 150 - 250 g</t>
  </si>
  <si>
    <t>Skuta, pasirana, iz pasteriziranega, homogeniziranega mleka,  min.30 do 40 % mm v SS, 0,5 - 1 kg</t>
  </si>
  <si>
    <t>Poltrdi mastni sir, rezan , min 45 % mm v SS, brez kemičnih konz., barvil in aditivov, od 1 do 5 kg</t>
  </si>
  <si>
    <t>Poltrdi mastni sir, rezan, 25 - 45 % mm v SS, brez kemičnih konz., barvil in aditivov, od 1 do 5 kg</t>
  </si>
  <si>
    <t xml:space="preserve">Sirni smetanov namaz, min 15% maščobe, 140 - 250 g, brez kemičnih konz., barvil in aditivov </t>
  </si>
  <si>
    <t>Mlečni namaz s tuno, 15 do 20 % maščobe, 140 - 250 g, brez kemičnih konz., barvil in aditivov</t>
  </si>
  <si>
    <t>Mlečni namaz z zelišči ali vrtninami, 15 do 20 % maščobe, 140 - 250 g, brez kemičnih konz., barvil in aditivov</t>
  </si>
  <si>
    <t>2. SKLOP: SLADOLED</t>
  </si>
  <si>
    <t>3. SKLOP: BIO MLEKO IN BIO MLEČNI IZDELKI</t>
  </si>
  <si>
    <t>Desert z jogurtom in smetano, različni okusi, 5 - 10%, 100 - 150g</t>
  </si>
  <si>
    <t>Mlečni desert s podloženim sadjem 100 - 150g</t>
  </si>
  <si>
    <t>Trajno mleko, kratkotrajna sterilizacija, 1,5 do 3,5 % mm, brez konz. in aditivov, do 1 L</t>
  </si>
  <si>
    <t>Bio surovo maslo 1.vrste, iz pasterizirane smetane min 82 % mm, 200 - 250 g</t>
  </si>
  <si>
    <t>Bio kisla smetana 200 - 250 g</t>
  </si>
  <si>
    <t>Kuhan pršut, narezan, 1. ali extra razred, brez konz.</t>
  </si>
  <si>
    <t>Topljeni sir za mazanje, prekomastni, 55 % mm v SS, brez konz., trikotniki, 140 g</t>
  </si>
  <si>
    <t>Hrenovka svinjska v naravnem ovoju 60 - 80 g, manj slane in začinjene</t>
  </si>
  <si>
    <t>Prešana pusta šunka, 1. ali extra razred,  narezana na rezine, manj slana</t>
  </si>
  <si>
    <t>Pečen pršut, 1. ali extra razred,  narezan na rezine</t>
  </si>
  <si>
    <t>Mortadela, brez konzervansov, narezana na rezine, rezina do 15 g /kos</t>
  </si>
  <si>
    <t>Pariška salama, narezana na rezine</t>
  </si>
  <si>
    <t>Klobasa aljaževa, narezana na rezine</t>
  </si>
  <si>
    <t>Suha salama, ogrska salama,  narezana na rezine</t>
  </si>
  <si>
    <t>Piščančja salama, exstra razred, min 70 % piščančjega mesa, narezana na rezine 15 do 20 g  / kos</t>
  </si>
  <si>
    <t xml:space="preserve">Piščančje prsi v ovoju, narezana na rezine 15 do 20 g  / kos, delež piščančjih prsi brez kosti je najmanj 80 %  </t>
  </si>
  <si>
    <t>Dimljena piščančja prsa, brez alergenov, narezana na rezine 15 do 20 g  / kos</t>
  </si>
  <si>
    <t>Hrenovke - piščančje v naravnem ovoju, min 80 % piščančjega mesa, manj slana, brez konzervansov 60 - 80 g</t>
  </si>
  <si>
    <t xml:space="preserve">Pečena piščančja šunka v ovitku, narezano na rezine 15 do 20 g  / kos </t>
  </si>
  <si>
    <t>Piščančji burgerji 100 - 120g</t>
  </si>
  <si>
    <t>Srčasti panirani piščančji zrezki, do 100 g</t>
  </si>
  <si>
    <t>Piščančji buregerji 50 - 60g</t>
  </si>
  <si>
    <t>Perutninska pašteta, brez konzervansov, brez ojačevalcev okusa 27 - 100 g</t>
  </si>
  <si>
    <t>Pašteta kokošja, 27 - 100 g</t>
  </si>
  <si>
    <t>Pašteta lososova, 27 - 100 g</t>
  </si>
  <si>
    <t>Pašteta tunina, 27 -100 g</t>
  </si>
  <si>
    <t xml:space="preserve">ZAP. ŠT. </t>
  </si>
  <si>
    <t xml:space="preserve">VRSTA BLAGA                                             </t>
  </si>
  <si>
    <t>ENOTA MERE</t>
  </si>
  <si>
    <t>CENA ZA ENOTO MERE BREZ DDV (EUR)</t>
  </si>
  <si>
    <t>VREDNOST ZA OCENJENO KOLIĆINO BREZ DDV (EUR)</t>
  </si>
  <si>
    <t>ZNESEK DDV (EUR)</t>
  </si>
  <si>
    <t>VREDNOST ZA OCENJENO KOLIČINO Z DDV (EUR)</t>
  </si>
  <si>
    <t>7 = 3 x 6</t>
  </si>
  <si>
    <t>8 = 7 x stopnja DDV</t>
  </si>
  <si>
    <t>Sterilizirane skuše v rastlinskem olju ali sončničnem olju, 500 -1000 g</t>
  </si>
  <si>
    <t>3. SKUPINA: KONZERVIRANE RIBE</t>
  </si>
  <si>
    <t>Češnje ekstra kvaliteta</t>
  </si>
  <si>
    <t>Fige sveže, 1.razred</t>
  </si>
  <si>
    <t>Jagode ekstra kvaliteta</t>
  </si>
  <si>
    <t>Mandarine in drugi križanci (klementine, klemenvile, mineole, mandore) do 100 g 1.razred</t>
  </si>
  <si>
    <t>Naši, do 120 g, 1. razred</t>
  </si>
  <si>
    <t>Bio jabolka (ajdared, jonatan, jonagold ipd.) do 120 g, 1.razred</t>
  </si>
  <si>
    <t>Zelena solata, mehka, 1. razred</t>
  </si>
  <si>
    <t>Bio kaki - vanilija, do 120g/kos</t>
  </si>
  <si>
    <t>Bio grozdje črno</t>
  </si>
  <si>
    <t>Bio grozdje belo</t>
  </si>
  <si>
    <t>Ananasov sok, 100% sadni delež, brez dodanega sladkorja, umetnih sladil in arom ter kemičnih konzervansov, embalaža omogoča ponovno zapiranje, pakiranje 1 - 5 L</t>
  </si>
  <si>
    <t>Jabolčni sok, 100% sadni delež, brez dodanega sladkorja, umetnih sladil in arom ter kemičnih konzervansov 1 -5 L</t>
  </si>
  <si>
    <t>Pomarančni sok, 100% sadni delež, brez dodanega sladkorja, umetnih sladil in arom ter kemičnih konzervansov, embalaža omogoča ponovno zapiranje, pakiranje 1 - 5 L</t>
  </si>
  <si>
    <t xml:space="preserve">Limonin zgoščeni sok, 100%, brez dodanega sladkorja, umetnih sladil, arom in kem. konz., embalaža omogoča ponovno zapiranje, do 1 L. </t>
  </si>
  <si>
    <t xml:space="preserve">8. SKUPINA: ZAMRZNJENI IZDELKI </t>
  </si>
  <si>
    <t xml:space="preserve">Sojini polpeti, do 50 g na kom., pakiranje do 2 kg </t>
  </si>
  <si>
    <t xml:space="preserve">Zelenjavni polpeti, do 50 g na kom., pakiranje do 2 kg </t>
  </si>
  <si>
    <t>Ajdov mešani kruh, štruca ali model, rezan, 0,7 - 1,0 kg</t>
  </si>
  <si>
    <t>Koruzni mešani kruh, štruca ali model, rezan,  0,7 - 1,0 kg</t>
  </si>
  <si>
    <t>Pirin mešani kruh, štruca ali model, rezan,  0,7 - 1,0 kg</t>
  </si>
  <si>
    <t>Ovseni mešani kruh, štruca ali model, rezan,  0,7 - 1,0 kg</t>
  </si>
  <si>
    <t>Rženi polnozrnati kruh, štruca ali model, rezan,  0,7 - 1,0 kg</t>
  </si>
  <si>
    <t>Rženi mešani kruh, štruca ali model, rezan, 0,7 - 1,0 kg</t>
  </si>
  <si>
    <t>Kruh s semeni (s posipom ali brez), štruca ali model, rezan,   0,7 do 1 kg</t>
  </si>
  <si>
    <t>Ajdov kruh z orehi, štruca ali model, rezan,  0,7 - 1,0 kg</t>
  </si>
  <si>
    <t>Pšenični polnozrnat kruh (s posipom ali brez), štruca ali model, rezan,   0,7 do 1 kg</t>
  </si>
  <si>
    <t>Pisani kruh iz treh vrst moke, štruca ali model, rezan, 0,7-1,0 kg</t>
  </si>
  <si>
    <t>Pšenični kruh T 500 – rezan, štruca ali model, rezan,  0,7-1,0 kg</t>
  </si>
  <si>
    <t>Pšenični kruh T 850-rezan, štruca ali model, rezan,  0,7-1,0 kg</t>
  </si>
  <si>
    <t>Pšenični črni kruh (T - 1100), štruca ali model, rezan,  0,7 - 1,0 kg</t>
  </si>
  <si>
    <t>Paprika rumena fileti v kisu, pasterizirana, vsebnost sladkorja do 5g/100 g, brez kemičnih konz., do 1000 g</t>
  </si>
  <si>
    <t>12. SKUPINA: SPLOŠNO PREHRAMBENO BLAGO IN DIETNA ŽIVILA</t>
  </si>
  <si>
    <t>Pšenična moka - ostra, pakiranje do 1 kg</t>
  </si>
  <si>
    <t>Kaša prosena, do 1 kg</t>
  </si>
  <si>
    <t>Pšenični zdrob beli, pakiranje do 1 kg</t>
  </si>
  <si>
    <t>kos</t>
  </si>
  <si>
    <t>Jabolčni sok, 100% sadni delež, brez dodanega sladkorja, umetnih sladil in arom ter kemičnih konzervansov, 180 ml -  250 ml</t>
  </si>
  <si>
    <t>9. SKUPINA: KONVENCIONALNA  ŽITA, MLEVSKI IZDELKI</t>
  </si>
  <si>
    <t>Jabolka (ajdared, jonatan, gloster, elstar…) 1.razred, do 120 g</t>
  </si>
  <si>
    <t>Goveja suha, narezana na rezine</t>
  </si>
  <si>
    <t>Puranja šunka v ovoju, vsebuje najmanj 60 % puranjega mesa, narezano na rezine 15 do 20 g / kos</t>
  </si>
  <si>
    <t>Kislo zelje, rezano, pakiranje 0,5 - 1 kg</t>
  </si>
  <si>
    <t>7. SKUPINA:  KONVENCIONALNI SOKOVI, 100% SADNI OBROK IN VODA</t>
  </si>
  <si>
    <t>Voda,  0,5 L</t>
  </si>
  <si>
    <t>Cimet mleti, do 500 g</t>
  </si>
  <si>
    <t>Alkoholni kis 9 %, brez arome, pakiranje 1 L</t>
  </si>
  <si>
    <t>Gorčica, nepekoča do 1000 g</t>
  </si>
  <si>
    <t>Namaz čokoladni z lešniki (vsaj 13%), do 1000 g</t>
  </si>
  <si>
    <t>Kečap, pakiranje do 1000 g</t>
  </si>
  <si>
    <t>Majoneza, delikatesna, steklena embalaža, pakiranje do 1000 g</t>
  </si>
  <si>
    <t>Koruzni kosmiči brez glutena, mleka in jajc (kakovost Schar ali enakovredno), do 500 g</t>
  </si>
  <si>
    <t>Prepečenec brez glutena, mleka, jajc, do 300 g (Schar in enakovredno)</t>
  </si>
  <si>
    <t>Ajdov zdrob brez glutena, mleka in jajc, pakiranje do 500 g</t>
  </si>
  <si>
    <t>Puding rižev, različni okusi, 100 - 150 g</t>
  </si>
  <si>
    <t>Rumena polenta brez glutena, pakiranje do 0,5 kg</t>
  </si>
  <si>
    <t>Žitna rezina, sadna, brez vseh alergenov, pakiranje do 40 g</t>
  </si>
  <si>
    <t>10. SKUPINA:  KONVENCIONALNI IN EKOLOŠKI KRUH TER PEKOVSKO PECIVO, SENDVIČI</t>
  </si>
  <si>
    <t>1.</t>
  </si>
  <si>
    <t>2.</t>
  </si>
  <si>
    <t>3.</t>
  </si>
  <si>
    <t>4.</t>
  </si>
  <si>
    <t>Sendvič s sirom in piščančjo salamo - žemlja 15 - 16 dag (zavito v folijo)</t>
  </si>
  <si>
    <t>Sendvič s sirom in piščančjo salamo- žemlja 9,5 - 10 dag (zavito v folijo)</t>
  </si>
  <si>
    <t>Sendvič s sirom - žemlja 15 - 16 dag (zavito v folijo)</t>
  </si>
  <si>
    <t>Sendvič s sirom - žemlja 9,5 - 10 dag (zavito v folijo)</t>
  </si>
  <si>
    <t>Tunin sendvič - žemlja 15 - 16 dag (zavito v folijo)</t>
  </si>
  <si>
    <t>Tunin sendvič - žemlja 9,5 - 10 dag (zavito v folijo)</t>
  </si>
  <si>
    <t>Polbeli kruh, štruca ali model, rezan,  0,7 - 1,0 kg</t>
  </si>
  <si>
    <t>Bombeta črna 80 g, rezana</t>
  </si>
  <si>
    <t xml:space="preserve">Ciabatta čebulna, 100 g, rezana </t>
  </si>
  <si>
    <t>Polnozrnata bombeta 80 g, rezana</t>
  </si>
  <si>
    <t>5.</t>
  </si>
  <si>
    <t>Rogljič mlečni 8 dag</t>
  </si>
  <si>
    <t>Štručka polnozrnata, 60 g</t>
  </si>
  <si>
    <t>Štručka polnozrnata, 80 g</t>
  </si>
  <si>
    <t>Štručka pletena, 80 g</t>
  </si>
  <si>
    <t>Štručka sezamova, 80 g</t>
  </si>
  <si>
    <t>Žemlja polbela, 80 g, rezana</t>
  </si>
  <si>
    <t>Žemlja črna, 80 g, rezana</t>
  </si>
  <si>
    <t>Žemlja graham,  60 g</t>
  </si>
  <si>
    <t xml:space="preserve">Žemlja koruzna, 60 g </t>
  </si>
  <si>
    <t xml:space="preserve">Žemlja skutina, 60 g </t>
  </si>
  <si>
    <t>Pekovsko pecivo posuto s semeni, 80g</t>
  </si>
  <si>
    <t>Stručka pšenična bela 80g</t>
  </si>
  <si>
    <t>Kajzerica, pšenična, črna 60 g</t>
  </si>
  <si>
    <t>Hot dog štručka iz bele moke, rezana, 80 g</t>
  </si>
  <si>
    <t>Pšenično črno pekovsko pecivo različnih oblik (žemlja, kajzerica, bombeta, štručka,…), rezana,  40 g</t>
  </si>
  <si>
    <t>Pšenično črno pekovsko pecivo različnih oblik (žemlja, kajzerica, bombeta, štručka,…), rezana, 60  g</t>
  </si>
  <si>
    <t>Pšenično črno pekovsko pecivo različnih oblik (žemlja, kajzerica, bombeta, štručka,…), rezana, 80  g</t>
  </si>
  <si>
    <t>Pšenično polnozrnato pekovsko pecivo različnih oblik (žemlja, kajzerica, bombeta, štručka,…), rezana, 40 g</t>
  </si>
  <si>
    <t>Pšenično polnozrnato pekovsko pecivo različnih oblik (žemlja, kajzerica, bombeta, štručka,…), rezana, 60 g</t>
  </si>
  <si>
    <t>Pšenično polnozrnato pekovsko pecivo različnih oblik (žemlja, kajzerica, bombeta, štručka,…), rezana, 80 g</t>
  </si>
  <si>
    <t xml:space="preserve">Mlečno pekovsko pecivo različnih oblik (štručka, rogljič, bige, …), 40 g štručka  </t>
  </si>
  <si>
    <t xml:space="preserve">Mlečno pekovsko pecivo različnih oblik (štručka, rogljič, bige, …), 80 g štručka  </t>
  </si>
  <si>
    <t xml:space="preserve">Sirova štručka, min 14 % sira,  40 g </t>
  </si>
  <si>
    <t xml:space="preserve">Sirova štručka, min 14 % sira,  60 g </t>
  </si>
  <si>
    <t xml:space="preserve">Makovka iz bele moke 40 g </t>
  </si>
  <si>
    <t xml:space="preserve">Makovka iz bele moke 80 g </t>
  </si>
  <si>
    <t>Rogljič kruhov, 60 g</t>
  </si>
  <si>
    <t>Rogljič kruhov, 80 g</t>
  </si>
  <si>
    <t>Rogljič kruhov, 40 g</t>
  </si>
  <si>
    <t>Slanik, 80 g</t>
  </si>
  <si>
    <t>Slanik 60g</t>
  </si>
  <si>
    <t>Štručka pletena, 60 g</t>
  </si>
  <si>
    <t>Štručka sezamova, 40 g</t>
  </si>
  <si>
    <t>Štručka sezamova, 60 g</t>
  </si>
  <si>
    <t>Buhtelj z mareličnim  polnilom, 80g</t>
  </si>
  <si>
    <t>Jabolčni zavitek 120 g</t>
  </si>
  <si>
    <t>Jabolčni zavitek 80 g</t>
  </si>
  <si>
    <t>Krof z mareličnim polnilom, 80 - 100 g</t>
  </si>
  <si>
    <t>Orehova potica, narezana na rezine,  pakirana 0,5 do 1 kg</t>
  </si>
  <si>
    <t>Špirala čokoladna ali orehova, 80 g</t>
  </si>
  <si>
    <t>Navihanček, marelični,  80 g</t>
  </si>
  <si>
    <t>Navihanček, vanilijev, 120 g</t>
  </si>
  <si>
    <t>Navihanček, vanilijev, 80 g</t>
  </si>
  <si>
    <t>Osje gnezdo 120 g</t>
  </si>
  <si>
    <t>Sadna blazinica iz listnatega testa 60 - 80 g</t>
  </si>
  <si>
    <t>Burek, sirov, 120 - 250 g</t>
  </si>
  <si>
    <t>Pizza, sir, šunka,  120 - 250 g</t>
  </si>
  <si>
    <t>Pizza sir 120 g - 250 g</t>
  </si>
  <si>
    <t>Jabolčni burek 120 - 250 g</t>
  </si>
  <si>
    <t>Polžek pizza 100 - 150 g</t>
  </si>
  <si>
    <t>Sterilizirani kosi tune v lastnem soku (večji kosi tune). Tuna minimalno 70 %, pakiranje 1630 do 3000 g, v pločevinki</t>
  </si>
  <si>
    <t>SKUPAJ 14. SKLOP</t>
  </si>
  <si>
    <t>SKUPAJ 16. SKLOP:</t>
  </si>
  <si>
    <t>SKUPAJ 17. SKLOP:</t>
  </si>
  <si>
    <t>SKUPAJ 24. SKLOP:</t>
  </si>
  <si>
    <t>SKUPAJ 28. SKLOP:</t>
  </si>
  <si>
    <t xml:space="preserve">Pasterizirano, nehomogenizirano mleko, najmanj 3,2  % m.m., pakiranje 5 do 10 L </t>
  </si>
  <si>
    <t>Navadni jogurt iz nehomogeniziranega mleka, 2,5 do 3,5 % m.m., pakiranje: lonček 150 do 180 g</t>
  </si>
  <si>
    <t>5. SKLOP : MLEKO IN MLEČNI IZDELKI IZ NEHOMOGENIZIRANEGA MLEKA</t>
  </si>
  <si>
    <t>6. SKLOP: MESNI IZDELKI</t>
  </si>
  <si>
    <t>8. SKLOP: PIŠČANČJI ZAMRZNJENI IZDELKI</t>
  </si>
  <si>
    <t>SKUPAJ 9. SKLOP:</t>
  </si>
  <si>
    <t>10. SKLOP: PAŠTETE</t>
  </si>
  <si>
    <t>SKUPAJ 10.SKLOP:</t>
  </si>
  <si>
    <t>11. sklop: KONZERVIRANE RIBE</t>
  </si>
  <si>
    <t>SKUPAJ 11. SKLOP:</t>
  </si>
  <si>
    <t>12. SKLOP: KOKOŠJA JAJCA</t>
  </si>
  <si>
    <t>SKUPAJ 12. SKLOP</t>
  </si>
  <si>
    <t>SKUPAJ 5. SKLOP: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</si>
  <si>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</t>
    </r>
  </si>
  <si>
    <t xml:space="preserve">1. SKUPINA: KONVENCIONALNO IN EKOLOŠKO MLEKO TER MLEČNI IZDELKI       </t>
  </si>
  <si>
    <t xml:space="preserve">2. SKUPINA: KONVENCIONALNI IN EKOLOŠKI  MESNI IZDELKI  </t>
  </si>
  <si>
    <t>Naročnik: Osnovna šola Kašelj, Kašeljska cesta 119a, 1260 Ljubljana - Polje</t>
  </si>
  <si>
    <t>Naročnik:Osnovna šola Kašelj, Kašeljska cesta 119a, 1260 Ljubljana - Polje</t>
  </si>
  <si>
    <t>Sterilizirani kosi tune v oljčnem olju  (večji kosi tune). Tuna minimalno 70 %, pakiranje 1630 do 3000 g, v pločevinki</t>
  </si>
  <si>
    <t xml:space="preserve">Kokošja jajca - hlevska reja,  A razred, velikost L  </t>
  </si>
  <si>
    <t>Suhe slive brez koščic in kem. konzervansov, nežveplane, rared I., pakiranj do 1000 g</t>
  </si>
  <si>
    <r>
      <t xml:space="preserve">Sojina alternativa jogurta, navaden, do 200 g </t>
    </r>
    <r>
      <rPr>
        <sz val="10"/>
        <color rgb="FF000000"/>
        <rFont val="Arial Narrow"/>
        <family val="2"/>
        <charset val="238"/>
      </rPr>
      <t>(lahko pakiranje po 2 kosa)</t>
    </r>
  </si>
  <si>
    <t>Pekovsko pecivo kot kruh (bombice,..) brez glutena (Schar in enakovredno)</t>
  </si>
  <si>
    <t>Žepek jabolčni 60 g</t>
  </si>
  <si>
    <t>SKUPAJ 22. SKLOP:</t>
  </si>
  <si>
    <t>SKUPAJ 27. SKLOP:</t>
  </si>
  <si>
    <t>SKUPAJ 30. SKLOP</t>
  </si>
  <si>
    <t>SKUPAJ 32. SKLOP:</t>
  </si>
  <si>
    <t>SKUPAJ 33 SKLOP:</t>
  </si>
  <si>
    <t>Sterilizirane sardine v sončničnem olju, min. 70% sardin 650 - 1000 g</t>
  </si>
  <si>
    <t xml:space="preserve">Lešniki, mleti, pakiranje od 200 g do 1000 g </t>
  </si>
  <si>
    <t>Orehi, mleti, pakiranje od 200 g do 1000 g</t>
  </si>
  <si>
    <t>Mandeljni, mleti, pakiranje od 200 g do 1000g</t>
  </si>
  <si>
    <t>Suhe fige, brez kem. konz., I. razred, pakiranje do 1000 g</t>
  </si>
  <si>
    <t>Suhe hruške krhlji brez kem. konz., pakiranje do 1000 g</t>
  </si>
  <si>
    <t xml:space="preserve">Leča, sterilizirana, brez kem. konz., 400 - 1000 g </t>
  </si>
  <si>
    <t xml:space="preserve">Čičerika, sterilizirana, brez kem. konz., 400 - 1000 g </t>
  </si>
  <si>
    <t>Kumarice v kisu, pasterizirane,  brez kem. konz., 400 - 1000 g</t>
  </si>
  <si>
    <t>Ajvar, nepekoč, pasteriziran, brez kem. konz., 400 - 1000 g</t>
  </si>
  <si>
    <t xml:space="preserve">Riž bel,okroglozrnati, 1. vrste, od 1 do 5 kg </t>
  </si>
  <si>
    <t xml:space="preserve">Kakav prah, minimalno 20 % kakavovega masla, do 100 g </t>
  </si>
  <si>
    <t>Musli s sadjem, brez dodanega sladkorja,  do 1000 g</t>
  </si>
  <si>
    <t>Sojino napitek, pakiranje 1 L</t>
  </si>
  <si>
    <t>Ovseni napitek, pakiranje 1 L</t>
  </si>
  <si>
    <t>Rižev napitek, pakiranje 1 L</t>
  </si>
  <si>
    <t>Mandljev napitek, pakiranje 1 L</t>
  </si>
  <si>
    <t>Rižev napitek s kokosom, do 0,25 L</t>
  </si>
  <si>
    <t>Rižev napitek z mandlji, pakiranje 0,25 l</t>
  </si>
  <si>
    <r>
      <t xml:space="preserve">Rižev desert puding, vanilija, brez oreščkov, čokolada/kakav, 100 - 160 g, lahko skupno </t>
    </r>
    <r>
      <rPr>
        <sz val="10"/>
        <color rgb="FF000000"/>
        <rFont val="Arial Narrow"/>
        <family val="2"/>
        <charset val="238"/>
      </rPr>
      <t>pakiranje 2-4 kosov</t>
    </r>
  </si>
  <si>
    <t>Piškoti brez jajc, mleka, mlečnih sestavin, oreščkov, brez vseh alergenov, do 500 g</t>
  </si>
  <si>
    <t>Grisini brez glutena (Schar in enakovredno), 100 - 250 g</t>
  </si>
  <si>
    <t>Zamrznjene pečene palačinke, pakirane  do 2 kg</t>
  </si>
  <si>
    <t>Koruzni zdrob (polenta), instant, pakiranje  do 1 kg</t>
  </si>
  <si>
    <t>Francoski polnozrnati rogljič iz listnatega testa, 90 - 100 g</t>
  </si>
  <si>
    <t>Rogljič francoski z marmelado, 90 - 100 g</t>
  </si>
  <si>
    <t>Navihanec ali francoski rogljič, s čokoladnim ali čokoladno lešnikovim nadevom, 60 - 80 g</t>
  </si>
  <si>
    <t>Skutina blazinica 60 - 80 g</t>
  </si>
  <si>
    <t xml:space="preserve">4. SKUPINA KONVENCIONALNA JAJCA  </t>
  </si>
  <si>
    <t>SKUPAJ 13. SKLOP</t>
  </si>
  <si>
    <t>14. SKLOP: SUHO SADJE, OREŠČKI</t>
  </si>
  <si>
    <t>SKUPAJ 15. SKLOP:</t>
  </si>
  <si>
    <t>16. SKLOP: KONZERVIRANA IN VLOŽENA ZELENJAVA IN SADJE</t>
  </si>
  <si>
    <t>17. SKLOP: KISLO ZELJE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</si>
  <si>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Podatka ponudnik ne vpisuje pri sklopu 15.</t>
    </r>
  </si>
  <si>
    <t>18. SKLOP: SADNI SOKOVI</t>
  </si>
  <si>
    <t>19. SKLOP: 100 % SADNI OBROK</t>
  </si>
  <si>
    <t>SKUPAJ 19. SKLOP</t>
  </si>
  <si>
    <t>20. SKLOP: VODA</t>
  </si>
  <si>
    <t xml:space="preserve">SKUPAJ 20. SKLOP: </t>
  </si>
  <si>
    <t>21.  SKLOP: ZAMRZNJENI IZDELKI IZ TESTA</t>
  </si>
  <si>
    <t>SKUPAJ 21. SKLOP:</t>
  </si>
  <si>
    <t>22. SKLOP: ZAMRZNJENI  IZDELKI</t>
  </si>
  <si>
    <t xml:space="preserve">23. SKLOP: MLEVSKI IZDELKI IN KAŠE </t>
  </si>
  <si>
    <t>24. SKLOP: RIŽ</t>
  </si>
  <si>
    <t>25. SKLOP: KRUH</t>
  </si>
  <si>
    <t xml:space="preserve">SKUPAJ 25. SKLOP: </t>
  </si>
  <si>
    <t>26. SKLOP:  PEKOVSKO PECIVO - ŽEMLJE, ŠTRUČKE, BOMBETE…</t>
  </si>
  <si>
    <t>SKUPAJ 26. SKLOP:</t>
  </si>
  <si>
    <t>27. SKLOP: OSTALI PEKOVSKI IZDELKI</t>
  </si>
  <si>
    <t>28. SKLOP: SENDVIČI</t>
  </si>
  <si>
    <t xml:space="preserve">29.  SKLOP: PIZZE IN BUREKI, topla dostava  </t>
  </si>
  <si>
    <t>SKUPAJ 29. SKLOP</t>
  </si>
  <si>
    <t>30. SKLOP: SLAŠČIČARSKI IZDELKI</t>
  </si>
  <si>
    <t>31. SKLOP: SPLOŠNO PREHRAMBENO BLAGO</t>
  </si>
  <si>
    <t>32. SKLOP: DIETNI IZDELKI</t>
  </si>
  <si>
    <t>9. SKLOP: PURANJI IZDELKI</t>
  </si>
  <si>
    <t>7. SKLOP: PIŠČANČJI IZDELKI</t>
  </si>
  <si>
    <t xml:space="preserve">4. SKLOP: TRAJNO MLEKO, JOGURT </t>
  </si>
  <si>
    <r>
      <t xml:space="preserve">V </t>
    </r>
    <r>
      <rPr>
        <b/>
        <sz val="10"/>
        <rFont val="Arial Narrow"/>
        <family val="2"/>
        <charset val="238"/>
      </rPr>
      <t>stolpec 10</t>
    </r>
    <r>
      <rPr>
        <sz val="10"/>
        <rFont val="Arial Narrow"/>
        <family val="2"/>
        <charset val="238"/>
      </rPr>
      <t xml:space="preserve"> ponudnik v posamezno celico vnese vrednost "1" za živila, ki so uvrščena v shemo kakovosti (ekološka živila in živila iz drugih shem kakovosti iz 3. točke III. poglavja dokumenta v zvezi z oddajo javnega naročila). Za predračunski obrazec priloži kopijo veljavnih certifikatov za ponujena živila, na katere zapiše sklop in zaporedno/-e številko/-e živila iz ponudbenega predračuna, na katerega se certifikat nanaša (priloga 4). Podatke se ne vnaša za sklope 1 in 3.</t>
    </r>
  </si>
  <si>
    <t xml:space="preserve">1. SKLOP: MLEKO IN MLEČNI IZDELKI IZ SHEM KAKOVOSTI </t>
  </si>
  <si>
    <t xml:space="preserve">15. SKLOP: BIO ZELENJAVA in BIO SADJE </t>
  </si>
  <si>
    <r>
      <t xml:space="preserve">V </t>
    </r>
    <r>
      <rPr>
        <b/>
        <sz val="10"/>
        <rFont val="Arial Narrow"/>
        <family val="2"/>
        <charset val="238"/>
      </rPr>
      <t>stolpec 6</t>
    </r>
    <r>
      <rPr>
        <sz val="10"/>
        <rFont val="Arial Narrow"/>
        <family val="2"/>
        <charset val="238"/>
      </rPr>
      <t xml:space="preserve"> se vpiše </t>
    </r>
    <r>
      <rPr>
        <b/>
        <sz val="10"/>
        <color rgb="FFFF0000"/>
        <rFont val="Arial Narrow"/>
        <family val="2"/>
        <charset val="238"/>
      </rPr>
      <t>MAKSIMALNA</t>
    </r>
    <r>
      <rPr>
        <sz val="10"/>
        <rFont val="Arial Narrow"/>
        <family val="2"/>
        <charset val="238"/>
      </rPr>
      <t xml:space="preserve"> cena v EUR (</t>
    </r>
    <r>
      <rPr>
        <sz val="10"/>
        <color rgb="FFFF0000"/>
        <rFont val="Arial Narrow"/>
        <family val="2"/>
        <charset val="238"/>
      </rPr>
      <t>velja za sklop 13 in 15</t>
    </r>
    <r>
      <rPr>
        <sz val="10"/>
        <rFont val="Arial Narrow"/>
        <family val="2"/>
        <charset val="238"/>
      </rPr>
      <t>)za ponujeno blago za celotno trajanje okvirnega sporazuma, izračunana na zahtevano enoto mere, ki je navedena v stolpcu 4. Cene živil iz sklopa 5.2 pa so fiksne celotno trajanje okvirnega sporazuma. Naročnik bo upošteval vrednost vpisane cene na enoto, zaokrožene na štiri decimalna mesta.</t>
    </r>
  </si>
  <si>
    <t xml:space="preserve">13. SKLOP: SVEŽA ZELENJAVA, SADJE TER ZELIŠČA </t>
  </si>
  <si>
    <r>
      <t xml:space="preserve">Margarina, min. </t>
    </r>
    <r>
      <rPr>
        <b/>
        <sz val="10"/>
        <rFont val="Arial Narrow"/>
        <family val="2"/>
        <charset val="238"/>
      </rPr>
      <t>35 %</t>
    </r>
    <r>
      <rPr>
        <sz val="10"/>
        <rFont val="Arial Narrow"/>
        <family val="2"/>
        <charset val="238"/>
      </rPr>
      <t xml:space="preserve"> maščobe, brez mleka in ml. sestavin, jajc, </t>
    </r>
    <r>
      <rPr>
        <b/>
        <strike/>
        <sz val="10"/>
        <rFont val="Arial Narrow"/>
        <family val="2"/>
        <charset val="238"/>
      </rPr>
      <t>glutena</t>
    </r>
    <r>
      <rPr>
        <sz val="10"/>
        <rFont val="Arial Narrow"/>
        <family val="2"/>
        <charset val="238"/>
      </rPr>
      <t>, soli in mlečnih beljakovin do 250 g (Vitaquell extra vital in enakovredno)</t>
    </r>
  </si>
  <si>
    <r>
      <t>Grisini,</t>
    </r>
    <r>
      <rPr>
        <b/>
        <strike/>
        <sz val="10"/>
        <color rgb="FF000000"/>
        <rFont val="Arial Narrow"/>
        <family val="2"/>
        <charset val="238"/>
      </rPr>
      <t xml:space="preserve"> </t>
    </r>
    <r>
      <rPr>
        <sz val="10"/>
        <color rgb="FF000000"/>
        <rFont val="Arial Narrow"/>
        <family val="2"/>
        <charset val="238"/>
      </rPr>
      <t>porcijski</t>
    </r>
    <r>
      <rPr>
        <strike/>
        <sz val="10"/>
        <color rgb="FF000000"/>
        <rFont val="Arial Narrow"/>
        <family val="2"/>
        <charset val="238"/>
      </rPr>
      <t>,</t>
    </r>
    <r>
      <rPr>
        <sz val="10"/>
        <color rgb="FF000000"/>
        <rFont val="Arial Narrow"/>
        <family val="2"/>
        <charset val="238"/>
      </rPr>
      <t xml:space="preserve"> </t>
    </r>
    <r>
      <rPr>
        <sz val="10"/>
        <color indexed="8"/>
        <rFont val="Arial Narrow"/>
        <family val="2"/>
        <charset val="238"/>
      </rPr>
      <t xml:space="preserve">18 - 25 g, lahko tudi pakiranje več porcijskih pakiranj skupaj </t>
    </r>
    <r>
      <rPr>
        <b/>
        <sz val="10"/>
        <color rgb="FF000000"/>
        <rFont val="Arial Narrow"/>
        <family val="2"/>
        <charset val="238"/>
      </rPr>
      <t>ALI do 120 g pakiranje</t>
    </r>
  </si>
  <si>
    <r>
      <t xml:space="preserve">Koruza – sladka zrnje, sterilizirana, brez kem. konz., </t>
    </r>
    <r>
      <rPr>
        <b/>
        <sz val="10"/>
        <rFont val="Arial Narrow"/>
        <family val="2"/>
        <charset val="238"/>
      </rPr>
      <t>340</t>
    </r>
    <r>
      <rPr>
        <sz val="10"/>
        <rFont val="Arial Narrow"/>
        <family val="2"/>
        <charset val="238"/>
      </rPr>
      <t xml:space="preserve"> - 1000 g</t>
    </r>
  </si>
  <si>
    <r>
      <t>Marmelada marelica</t>
    </r>
    <r>
      <rPr>
        <b/>
        <strike/>
        <sz val="10"/>
        <color rgb="FF000000"/>
        <rFont val="Arial Narrow"/>
        <family val="2"/>
        <charset val="238"/>
      </rPr>
      <t>, brez  kem. sladil in kem. barvil</t>
    </r>
    <r>
      <rPr>
        <sz val="10"/>
        <color indexed="8"/>
        <rFont val="Arial Narrow"/>
        <family val="2"/>
        <charset val="238"/>
      </rPr>
      <t>, 3 - 5 kg</t>
    </r>
  </si>
  <si>
    <r>
      <t xml:space="preserve">Marmelada </t>
    </r>
    <r>
      <rPr>
        <b/>
        <strike/>
        <sz val="10"/>
        <color rgb="FF000000"/>
        <rFont val="Arial Narrow"/>
        <family val="2"/>
        <charset val="238"/>
      </rPr>
      <t>gozdni sadeži ali</t>
    </r>
    <r>
      <rPr>
        <sz val="10"/>
        <color indexed="8"/>
        <rFont val="Arial Narrow"/>
        <family val="2"/>
        <charset val="238"/>
      </rPr>
      <t xml:space="preserve"> </t>
    </r>
    <r>
      <rPr>
        <b/>
        <sz val="10"/>
        <color rgb="FF000000"/>
        <rFont val="Arial Narrow"/>
        <family val="2"/>
        <charset val="238"/>
      </rPr>
      <t>mešano sadje</t>
    </r>
    <r>
      <rPr>
        <sz val="10"/>
        <color indexed="8"/>
        <rFont val="Arial Narrow"/>
        <family val="2"/>
        <charset val="238"/>
      </rPr>
      <t xml:space="preserve">, </t>
    </r>
    <r>
      <rPr>
        <b/>
        <strike/>
        <sz val="10"/>
        <color rgb="FF000000"/>
        <rFont val="Arial Narrow"/>
        <family val="2"/>
        <charset val="238"/>
      </rPr>
      <t>brez kem. sladil in kem. barvil,</t>
    </r>
    <r>
      <rPr>
        <sz val="10"/>
        <color indexed="8"/>
        <rFont val="Arial Narrow"/>
        <family val="2"/>
        <charset val="238"/>
      </rPr>
      <t xml:space="preserve">  3 - 5  kg</t>
    </r>
  </si>
  <si>
    <r>
      <t xml:space="preserve">Marmelada jagoda,  </t>
    </r>
    <r>
      <rPr>
        <b/>
        <strike/>
        <sz val="10"/>
        <rFont val="Arial Narrow"/>
        <family val="2"/>
        <charset val="238"/>
      </rPr>
      <t>brez  kem. sladil in kem. barvil,</t>
    </r>
    <r>
      <rPr>
        <sz val="10"/>
        <rFont val="Arial Narrow"/>
        <family val="2"/>
        <charset val="238"/>
      </rPr>
      <t xml:space="preserve"> 3 - 5 kg</t>
    </r>
  </si>
  <si>
    <r>
      <t>100% sadni obrok (smoothie in enakovredmo),</t>
    </r>
    <r>
      <rPr>
        <b/>
        <strike/>
        <sz val="10"/>
        <color rgb="FF000000"/>
        <rFont val="Arial Narrow"/>
        <family val="2"/>
        <charset val="238"/>
      </rPr>
      <t xml:space="preserve"> več različnih okusov</t>
    </r>
    <r>
      <rPr>
        <sz val="10"/>
        <color indexed="8"/>
        <rFont val="Arial Narrow"/>
        <family val="2"/>
        <charset val="238"/>
      </rPr>
      <t>, brez glutena, 200 - 300 ml</t>
    </r>
  </si>
  <si>
    <r>
      <t xml:space="preserve">Sojin desert </t>
    </r>
    <r>
      <rPr>
        <b/>
        <sz val="10"/>
        <color rgb="FF000000"/>
        <rFont val="Arial Narrow"/>
        <family val="2"/>
        <charset val="238"/>
      </rPr>
      <t>kot puding</t>
    </r>
    <r>
      <rPr>
        <sz val="10"/>
        <color indexed="8"/>
        <rFont val="Arial Narrow"/>
        <family val="2"/>
        <charset val="238"/>
      </rPr>
      <t>, navaden, 120 - 160 g, lahko skupno pakiranje 2-4 kosov</t>
    </r>
  </si>
  <si>
    <r>
      <t xml:space="preserve">Zelenjavna pašteta, brez jajc, mleka, ml. sestavin, do 50 g, </t>
    </r>
    <r>
      <rPr>
        <b/>
        <sz val="10"/>
        <rFont val="Arial Narrow"/>
        <family val="2"/>
        <charset val="238"/>
      </rPr>
      <t>lahko skupno pakiranje do 2 kosa</t>
    </r>
  </si>
  <si>
    <r>
      <t xml:space="preserve">Piškoti različnih oblik, brez vseh alergenov in brez čokolade, pakiranje do 1 kg </t>
    </r>
    <r>
      <rPr>
        <b/>
        <strike/>
        <sz val="10"/>
        <rFont val="Arial Narrow"/>
        <family val="2"/>
        <charset val="238"/>
      </rPr>
      <t>(Orgran in enakovredno)</t>
    </r>
  </si>
  <si>
    <r>
      <t xml:space="preserve">Nadomestek sira, brez mleka, glutena, soje, </t>
    </r>
    <r>
      <rPr>
        <b/>
        <sz val="10"/>
        <rFont val="Arial Narrow"/>
        <family val="2"/>
        <charset val="238"/>
      </rPr>
      <t>do 500 g</t>
    </r>
  </si>
  <si>
    <r>
      <t xml:space="preserve">Ajdovi kosmiči brez vseh alergenov, pakiranje do 300 g </t>
    </r>
    <r>
      <rPr>
        <b/>
        <strike/>
        <sz val="10"/>
        <rFont val="Arial Narrow"/>
        <family val="2"/>
        <charset val="238"/>
      </rPr>
      <t>(Orgran ali enakovredno)</t>
    </r>
  </si>
  <si>
    <r>
      <t xml:space="preserve">Biskvit, </t>
    </r>
    <r>
      <rPr>
        <b/>
        <strike/>
        <sz val="10"/>
        <rFont val="Arial Narrow"/>
        <family val="2"/>
        <charset val="238"/>
      </rPr>
      <t>sadni</t>
    </r>
    <r>
      <rPr>
        <sz val="10"/>
        <rFont val="Arial Narrow"/>
        <family val="2"/>
        <charset val="238"/>
      </rPr>
      <t>, brez vseh alergenov, pakiranje do 300 g</t>
    </r>
  </si>
  <si>
    <r>
      <t xml:space="preserve">Sojin desert, čokolada, pakiranje 100 do 160 g, </t>
    </r>
    <r>
      <rPr>
        <b/>
        <sz val="10"/>
        <rFont val="Arial Narrow"/>
        <family val="2"/>
        <charset val="238"/>
      </rPr>
      <t>lahko skupno pakiranje po 2</t>
    </r>
  </si>
  <si>
    <r>
      <t xml:space="preserve">Sojin desert, vanilija, pakiranje 100 do 160 g, </t>
    </r>
    <r>
      <rPr>
        <b/>
        <sz val="10"/>
        <rFont val="Arial Narrow"/>
        <family val="2"/>
        <charset val="238"/>
      </rPr>
      <t>lahko skupno pakiranje po 2</t>
    </r>
  </si>
  <si>
    <r>
      <t xml:space="preserve">Sojin desert - sadni, pakiranje </t>
    </r>
    <r>
      <rPr>
        <b/>
        <sz val="10"/>
        <rFont val="Arial Narrow"/>
        <family val="2"/>
        <charset val="238"/>
      </rPr>
      <t>100</t>
    </r>
    <r>
      <rPr>
        <sz val="10"/>
        <rFont val="Arial Narrow"/>
        <family val="2"/>
        <charset val="238"/>
      </rPr>
      <t xml:space="preserve"> do 160 g, </t>
    </r>
    <r>
      <rPr>
        <b/>
        <sz val="10"/>
        <rFont val="Arial Narrow"/>
        <family val="2"/>
        <charset val="238"/>
      </rPr>
      <t>lahko skupno pakiranje po 2</t>
    </r>
  </si>
  <si>
    <r>
      <t xml:space="preserve">Rogljič francoski brez jajc in mleka, </t>
    </r>
    <r>
      <rPr>
        <b/>
        <sz val="10"/>
        <color theme="1"/>
        <rFont val="Arial Narrow"/>
        <family val="2"/>
        <charset val="238"/>
      </rPr>
      <t>40</t>
    </r>
    <r>
      <rPr>
        <sz val="10"/>
        <color theme="1"/>
        <rFont val="Arial Narrow"/>
        <family val="2"/>
        <charset val="238"/>
      </rPr>
      <t xml:space="preserve"> - 100 g</t>
    </r>
  </si>
  <si>
    <r>
      <t xml:space="preserve">Bio jogurt navadni, iz pasteriziranega mleka, </t>
    </r>
    <r>
      <rPr>
        <b/>
        <sz val="10"/>
        <rFont val="Arial Narrow"/>
        <family val="2"/>
        <charset val="238"/>
      </rPr>
      <t xml:space="preserve">1,5 </t>
    </r>
    <r>
      <rPr>
        <sz val="10"/>
        <rFont val="Arial Narrow"/>
        <family val="2"/>
        <charset val="238"/>
      </rPr>
      <t>do 3,5%mm,  150 - 200 g</t>
    </r>
  </si>
  <si>
    <r>
      <t>Musli ALI</t>
    </r>
    <r>
      <rPr>
        <b/>
        <sz val="10"/>
        <rFont val="Arial Narrow"/>
        <family val="2"/>
        <charset val="238"/>
      </rPr>
      <t xml:space="preserve"> riževi in proseni kosmiči (lahko dodatek sadja)</t>
    </r>
    <r>
      <rPr>
        <sz val="10"/>
        <rFont val="Arial Narrow"/>
        <family val="2"/>
        <charset val="238"/>
      </rPr>
      <t xml:space="preserve">, </t>
    </r>
    <r>
      <rPr>
        <b/>
        <strike/>
        <sz val="10"/>
        <rFont val="Arial Narrow"/>
        <family val="2"/>
        <charset val="238"/>
      </rPr>
      <t>hrustljavi,(enakovredno Schar)</t>
    </r>
    <r>
      <rPr>
        <sz val="10"/>
        <rFont val="Arial Narrow"/>
        <family val="2"/>
        <charset val="238"/>
      </rPr>
      <t xml:space="preserve"> brez glutena, jajc, mleka, pakiranje do 425 g</t>
    </r>
  </si>
  <si>
    <r>
      <t xml:space="preserve">Prepečenec, porcijski, </t>
    </r>
    <r>
      <rPr>
        <b/>
        <sz val="10"/>
        <color rgb="FF000000"/>
        <rFont val="Arial Narrow"/>
        <family val="2"/>
        <charset val="238"/>
      </rPr>
      <t>15</t>
    </r>
    <r>
      <rPr>
        <sz val="10"/>
        <color indexed="8"/>
        <rFont val="Arial Narrow"/>
        <family val="2"/>
        <charset val="238"/>
      </rPr>
      <t xml:space="preserve">-47 g, </t>
    </r>
    <r>
      <rPr>
        <strike/>
        <sz val="10"/>
        <color rgb="FF000000"/>
        <rFont val="Arial Narrow"/>
        <family val="2"/>
        <charset val="238"/>
      </rPr>
      <t>lahko tudi</t>
    </r>
    <r>
      <rPr>
        <sz val="10"/>
        <color indexed="8"/>
        <rFont val="Arial Narrow"/>
        <family val="2"/>
        <charset val="238"/>
      </rPr>
      <t xml:space="preserve"> pakiranje več porcijskih pakiranj skupaj </t>
    </r>
    <r>
      <rPr>
        <b/>
        <sz val="10"/>
        <color rgb="FF000000"/>
        <rFont val="Arial Narrow"/>
        <family val="2"/>
        <charset val="238"/>
      </rPr>
      <t>(porcija min 4 prepečenci)</t>
    </r>
  </si>
  <si>
    <r>
      <rPr>
        <b/>
        <sz val="10"/>
        <rFont val="Arial Narrow"/>
        <family val="2"/>
        <charset val="238"/>
      </rPr>
      <t>Pšenični</t>
    </r>
    <r>
      <rPr>
        <sz val="10"/>
        <rFont val="Arial Narrow"/>
        <family val="2"/>
        <charset val="238"/>
      </rPr>
      <t xml:space="preserve"> polnozranti kosmiči, brez dodanega sladkorja, do 1000 g</t>
    </r>
  </si>
  <si>
    <r>
      <t xml:space="preserve">Bio jogurt sadni, iz pasteriziranega mleka, 10 % sadja, </t>
    </r>
    <r>
      <rPr>
        <b/>
        <sz val="10"/>
        <rFont val="Arial Narrow"/>
        <family val="2"/>
        <charset val="238"/>
      </rPr>
      <t>1,5</t>
    </r>
    <r>
      <rPr>
        <sz val="10"/>
        <rFont val="Arial Narrow"/>
        <family val="2"/>
        <charset val="238"/>
      </rPr>
      <t xml:space="preserve"> do 3,5 % mm, 150 - 200g</t>
    </r>
  </si>
  <si>
    <r>
      <t xml:space="preserve">Bio kefir, navadni, </t>
    </r>
    <r>
      <rPr>
        <b/>
        <sz val="10"/>
        <rFont val="Arial Narrow"/>
        <family val="2"/>
        <charset val="238"/>
      </rPr>
      <t>1,5</t>
    </r>
    <r>
      <rPr>
        <sz val="10"/>
        <rFont val="Arial Narrow"/>
        <family val="2"/>
        <charset val="238"/>
      </rPr>
      <t xml:space="preserve"> do 3,5 % mm, 150 - 200 g</t>
    </r>
  </si>
  <si>
    <r>
      <t xml:space="preserve">Bio kefir, sadni, </t>
    </r>
    <r>
      <rPr>
        <b/>
        <sz val="10"/>
        <rFont val="Arial Narrow"/>
        <family val="2"/>
        <charset val="238"/>
      </rPr>
      <t>1,5</t>
    </r>
    <r>
      <rPr>
        <sz val="10"/>
        <rFont val="Arial Narrow"/>
        <family val="2"/>
        <charset val="238"/>
      </rPr>
      <t xml:space="preserve"> do 3,5 % mm, 150 - 200g</t>
    </r>
  </si>
  <si>
    <t>Bio mleko pasterizirano, 3,5 % mm,  5 - 15 L</t>
  </si>
  <si>
    <r>
      <t xml:space="preserve">Marmelada borovnica </t>
    </r>
    <r>
      <rPr>
        <b/>
        <sz val="10"/>
        <rFont val="Arial Narrow"/>
        <family val="2"/>
        <charset val="238"/>
      </rPr>
      <t>ali gozdni sadeži</t>
    </r>
    <r>
      <rPr>
        <sz val="10"/>
        <rFont val="Arial Narrow"/>
        <family val="2"/>
        <charset val="238"/>
      </rPr>
      <t xml:space="preserve">, </t>
    </r>
    <r>
      <rPr>
        <b/>
        <sz val="10"/>
        <rFont val="Arial Narrow"/>
        <family val="2"/>
        <charset val="238"/>
      </rPr>
      <t xml:space="preserve"> </t>
    </r>
    <r>
      <rPr>
        <sz val="10"/>
        <rFont val="Arial Narrow"/>
        <family val="2"/>
        <charset val="238"/>
      </rPr>
      <t xml:space="preserve">brez kem. sladil in kem barvil, </t>
    </r>
    <r>
      <rPr>
        <b/>
        <sz val="10"/>
        <rFont val="Arial Narrow"/>
        <family val="2"/>
        <charset val="238"/>
      </rPr>
      <t>pakiranje do 1 kg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</si>
</sst>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00"/>
    <numFmt numFmtId="166" formatCode="#,##0.00\ [$€-1]"/>
  </numFmts>
  <fonts count="44" x14ac:knownFonts="1">
    <font>
      <sz val="11"/>
      <color theme="1"/>
      <name val="Calibri"/>
      <family val="2"/>
      <charset val="238"/>
      <scheme val="minor"/>
    </font>
    <font>
      <sz val="8"/>
      <name val="Arial Narrow"/>
      <family val="2"/>
      <charset val="238"/>
    </font>
    <font>
      <sz val="10"/>
      <name val="Arial Narrow"/>
      <family val="2"/>
      <charset val="238"/>
    </font>
    <font>
      <b/>
      <sz val="12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8"/>
      <color indexed="8"/>
      <name val="Calibri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sz val="8"/>
      <name val="Calibri"/>
      <family val="2"/>
      <charset val="238"/>
    </font>
    <font>
      <b/>
      <sz val="10"/>
      <name val="Arial Narrow"/>
      <family val="2"/>
      <charset val="238"/>
    </font>
    <font>
      <sz val="10"/>
      <color indexed="8"/>
      <name val="Calibri"/>
      <family val="2"/>
      <charset val="238"/>
    </font>
    <font>
      <sz val="10"/>
      <color theme="1"/>
      <name val="Arial Narrow"/>
      <family val="2"/>
      <charset val="238"/>
    </font>
    <font>
      <sz val="8.5"/>
      <color indexed="8"/>
      <name val="Arial Narrow"/>
      <family val="2"/>
      <charset val="238"/>
    </font>
    <font>
      <sz val="8.5"/>
      <color theme="1"/>
      <name val="Calibri"/>
      <family val="2"/>
      <charset val="238"/>
      <scheme val="minor"/>
    </font>
    <font>
      <b/>
      <sz val="8"/>
      <color theme="1"/>
      <name val="Arial Narrow"/>
      <family val="2"/>
      <charset val="238"/>
    </font>
    <font>
      <b/>
      <sz val="8"/>
      <name val="Arial Narrow"/>
      <family val="2"/>
      <charset val="238"/>
    </font>
    <font>
      <b/>
      <u/>
      <sz val="8"/>
      <color theme="1"/>
      <name val="Arial Narrow"/>
      <family val="2"/>
      <charset val="238"/>
    </font>
    <font>
      <u/>
      <sz val="10"/>
      <name val="Arial Narrow"/>
      <family val="2"/>
      <charset val="238"/>
    </font>
    <font>
      <b/>
      <u/>
      <sz val="10"/>
      <name val="Arial Narrow"/>
      <family val="2"/>
      <charset val="238"/>
    </font>
    <font>
      <b/>
      <sz val="10"/>
      <color rgb="FF000000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rgb="FF000000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9"/>
      <color rgb="FF00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sz val="10"/>
      <name val="Arial"/>
      <family val="2"/>
      <charset val="238"/>
    </font>
    <font>
      <b/>
      <sz val="7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11"/>
      <name val="Arial Narrow"/>
      <family val="2"/>
      <charset val="238"/>
    </font>
    <font>
      <sz val="11"/>
      <color rgb="FF000000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b/>
      <sz val="11"/>
      <color rgb="FF000000"/>
      <name val="Arial Narrow"/>
      <family val="2"/>
      <charset val="238"/>
    </font>
    <font>
      <sz val="9"/>
      <color indexed="8"/>
      <name val="Arial Narrow"/>
      <family val="2"/>
      <charset val="238"/>
    </font>
    <font>
      <sz val="11"/>
      <color theme="1"/>
      <name val="Calibri"/>
      <scheme val="minor"/>
    </font>
    <font>
      <sz val="10"/>
      <color theme="1"/>
      <name val="Calibri"/>
      <family val="2"/>
      <charset val="238"/>
    </font>
    <font>
      <b/>
      <sz val="10"/>
      <color rgb="FFFF000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trike/>
      <sz val="10"/>
      <color indexed="8"/>
      <name val="Arial Narrow"/>
      <family val="2"/>
      <charset val="238"/>
    </font>
    <font>
      <b/>
      <strike/>
      <sz val="10"/>
      <name val="Arial Narrow"/>
      <family val="2"/>
      <charset val="238"/>
    </font>
    <font>
      <strike/>
      <sz val="10"/>
      <color rgb="FF000000"/>
      <name val="Arial Narrow"/>
      <family val="2"/>
      <charset val="238"/>
    </font>
    <font>
      <b/>
      <strike/>
      <sz val="10"/>
      <color rgb="FF000000"/>
      <name val="Arial Narrow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FFFF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8" fillId="0" borderId="0"/>
    <xf numFmtId="0" fontId="36" fillId="0" borderId="0"/>
  </cellStyleXfs>
  <cellXfs count="318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4" fontId="4" fillId="0" borderId="0" xfId="0" applyNumberFormat="1" applyFont="1" applyAlignment="1">
      <alignment wrapText="1"/>
    </xf>
    <xf numFmtId="0" fontId="1" fillId="2" borderId="0" xfId="0" applyFont="1" applyFill="1" applyAlignment="1">
      <alignment wrapText="1"/>
    </xf>
    <xf numFmtId="0" fontId="4" fillId="0" borderId="0" xfId="0" applyFont="1"/>
    <xf numFmtId="4" fontId="4" fillId="0" borderId="0" xfId="0" applyNumberFormat="1" applyFont="1"/>
    <xf numFmtId="4" fontId="0" fillId="0" borderId="0" xfId="0" applyNumberFormat="1"/>
    <xf numFmtId="0" fontId="1" fillId="0" borderId="0" xfId="0" applyFont="1"/>
    <xf numFmtId="0" fontId="5" fillId="0" borderId="0" xfId="0" applyFont="1"/>
    <xf numFmtId="0" fontId="6" fillId="0" borderId="0" xfId="0" applyFont="1" applyAlignment="1">
      <alignment wrapText="1"/>
    </xf>
    <xf numFmtId="3" fontId="6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6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wrapText="1"/>
    </xf>
    <xf numFmtId="3" fontId="2" fillId="0" borderId="1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justify" vertical="center" wrapText="1"/>
    </xf>
    <xf numFmtId="3" fontId="11" fillId="0" borderId="1" xfId="0" applyNumberFormat="1" applyFont="1" applyBorder="1" applyAlignment="1">
      <alignment horizontal="center" wrapText="1"/>
    </xf>
    <xf numFmtId="4" fontId="11" fillId="0" borderId="1" xfId="0" applyNumberFormat="1" applyFont="1" applyBorder="1" applyAlignment="1">
      <alignment horizontal="right" wrapText="1"/>
    </xf>
    <xf numFmtId="4" fontId="6" fillId="5" borderId="1" xfId="0" applyNumberFormat="1" applyFont="1" applyFill="1" applyBorder="1" applyAlignment="1">
      <alignment horizontal="right" wrapText="1"/>
    </xf>
    <xf numFmtId="3" fontId="7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right" wrapText="1"/>
    </xf>
    <xf numFmtId="3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4" fontId="6" fillId="5" borderId="1" xfId="0" applyNumberFormat="1" applyFont="1" applyFill="1" applyBorder="1"/>
    <xf numFmtId="0" fontId="2" fillId="0" borderId="1" xfId="0" applyFont="1" applyBorder="1" applyAlignment="1">
      <alignment horizontal="center"/>
    </xf>
    <xf numFmtId="4" fontId="6" fillId="5" borderId="1" xfId="0" applyNumberFormat="1" applyFont="1" applyFill="1" applyBorder="1" applyAlignment="1">
      <alignment horizontal="right"/>
    </xf>
    <xf numFmtId="4" fontId="6" fillId="5" borderId="1" xfId="0" quotePrefix="1" applyNumberFormat="1" applyFont="1" applyFill="1" applyBorder="1" applyAlignment="1">
      <alignment horizontal="right"/>
    </xf>
    <xf numFmtId="0" fontId="11" fillId="0" borderId="1" xfId="0" applyFont="1" applyBorder="1"/>
    <xf numFmtId="4" fontId="7" fillId="0" borderId="1" xfId="0" applyNumberFormat="1" applyFont="1" applyBorder="1" applyAlignment="1">
      <alignment horizontal="right" wrapText="1"/>
    </xf>
    <xf numFmtId="3" fontId="6" fillId="5" borderId="1" xfId="0" applyNumberFormat="1" applyFont="1" applyFill="1" applyBorder="1" applyAlignment="1">
      <alignment horizontal="center" wrapText="1"/>
    </xf>
    <xf numFmtId="4" fontId="11" fillId="5" borderId="1" xfId="0" applyNumberFormat="1" applyFont="1" applyFill="1" applyBorder="1"/>
    <xf numFmtId="0" fontId="6" fillId="0" borderId="1" xfId="0" applyFont="1" applyBorder="1" applyAlignment="1">
      <alignment horizontal="left"/>
    </xf>
    <xf numFmtId="4" fontId="7" fillId="5" borderId="1" xfId="0" applyNumberFormat="1" applyFont="1" applyFill="1" applyBorder="1" applyAlignment="1">
      <alignment horizontal="right" wrapText="1"/>
    </xf>
    <xf numFmtId="3" fontId="7" fillId="5" borderId="1" xfId="0" applyNumberFormat="1" applyFont="1" applyFill="1" applyBorder="1" applyAlignment="1">
      <alignment horizontal="center" wrapText="1"/>
    </xf>
    <xf numFmtId="0" fontId="6" fillId="5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justify" vertical="center" wrapText="1"/>
    </xf>
    <xf numFmtId="0" fontId="6" fillId="5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justify" vertical="center" wrapText="1"/>
    </xf>
    <xf numFmtId="0" fontId="7" fillId="5" borderId="1" xfId="0" applyFont="1" applyFill="1" applyBorder="1" applyAlignment="1">
      <alignment wrapText="1"/>
    </xf>
    <xf numFmtId="0" fontId="6" fillId="3" borderId="1" xfId="0" applyFont="1" applyFill="1" applyBorder="1" applyAlignment="1">
      <alignment wrapText="1"/>
    </xf>
    <xf numFmtId="0" fontId="2" fillId="5" borderId="1" xfId="0" applyFont="1" applyFill="1" applyBorder="1" applyAlignment="1">
      <alignment horizontal="left" vertical="center" wrapText="1"/>
    </xf>
    <xf numFmtId="3" fontId="2" fillId="5" borderId="1" xfId="0" applyNumberFormat="1" applyFont="1" applyFill="1" applyBorder="1" applyAlignment="1">
      <alignment horizontal="center" wrapText="1"/>
    </xf>
    <xf numFmtId="4" fontId="11" fillId="5" borderId="1" xfId="0" applyNumberFormat="1" applyFont="1" applyFill="1" applyBorder="1" applyAlignment="1">
      <alignment horizontal="right" wrapText="1"/>
    </xf>
    <xf numFmtId="0" fontId="7" fillId="3" borderId="1" xfId="0" applyFont="1" applyFill="1" applyBorder="1"/>
    <xf numFmtId="4" fontId="7" fillId="3" borderId="1" xfId="0" applyNumberFormat="1" applyFont="1" applyFill="1" applyBorder="1"/>
    <xf numFmtId="3" fontId="6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10" fillId="0" borderId="0" xfId="0" applyFont="1"/>
    <xf numFmtId="0" fontId="6" fillId="0" borderId="1" xfId="0" applyFont="1" applyBorder="1" applyAlignment="1">
      <alignment horizontal="left" wrapText="1"/>
    </xf>
    <xf numFmtId="0" fontId="11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3" fontId="6" fillId="5" borderId="1" xfId="0" applyNumberFormat="1" applyFont="1" applyFill="1" applyBorder="1" applyAlignment="1">
      <alignment horizontal="center" vertical="center" wrapText="1"/>
    </xf>
    <xf numFmtId="3" fontId="2" fillId="5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justify" wrapText="1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justify" vertical="center" wrapText="1"/>
    </xf>
    <xf numFmtId="4" fontId="6" fillId="5" borderId="1" xfId="0" applyNumberFormat="1" applyFont="1" applyFill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3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2" fontId="7" fillId="5" borderId="1" xfId="0" applyNumberFormat="1" applyFont="1" applyFill="1" applyBorder="1" applyAlignment="1">
      <alignment wrapText="1"/>
    </xf>
    <xf numFmtId="4" fontId="7" fillId="5" borderId="1" xfId="0" applyNumberFormat="1" applyFont="1" applyFill="1" applyBorder="1" applyAlignment="1">
      <alignment wrapText="1"/>
    </xf>
    <xf numFmtId="0" fontId="7" fillId="0" borderId="1" xfId="0" applyFont="1" applyBorder="1" applyAlignment="1">
      <alignment horizontal="justify" wrapText="1"/>
    </xf>
    <xf numFmtId="0" fontId="2" fillId="0" borderId="0" xfId="0" applyFont="1" applyAlignment="1">
      <alignment horizontal="left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vertical="top" wrapText="1"/>
    </xf>
    <xf numFmtId="0" fontId="14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5" fillId="0" borderId="0" xfId="0" applyFont="1" applyAlignment="1">
      <alignment vertical="top" wrapText="1"/>
    </xf>
    <xf numFmtId="0" fontId="6" fillId="5" borderId="1" xfId="0" applyFont="1" applyFill="1" applyBorder="1" applyAlignment="1">
      <alignment horizontal="left" wrapText="1"/>
    </xf>
    <xf numFmtId="0" fontId="6" fillId="5" borderId="1" xfId="0" applyFont="1" applyFill="1" applyBorder="1" applyAlignment="1">
      <alignment horizontal="center"/>
    </xf>
    <xf numFmtId="1" fontId="7" fillId="0" borderId="1" xfId="0" applyNumberFormat="1" applyFont="1" applyBorder="1" applyAlignment="1">
      <alignment horizontal="right" wrapText="1"/>
    </xf>
    <xf numFmtId="3" fontId="11" fillId="5" borderId="1" xfId="0" applyNumberFormat="1" applyFont="1" applyFill="1" applyBorder="1" applyAlignment="1">
      <alignment horizontal="right" wrapText="1"/>
    </xf>
    <xf numFmtId="4" fontId="6" fillId="5" borderId="1" xfId="0" applyNumberFormat="1" applyFont="1" applyFill="1" applyBorder="1" applyAlignment="1">
      <alignment horizontal="center"/>
    </xf>
    <xf numFmtId="1" fontId="11" fillId="5" borderId="1" xfId="0" applyNumberFormat="1" applyFont="1" applyFill="1" applyBorder="1" applyAlignment="1">
      <alignment horizontal="right" wrapText="1"/>
    </xf>
    <xf numFmtId="1" fontId="7" fillId="5" borderId="1" xfId="0" applyNumberFormat="1" applyFont="1" applyFill="1" applyBorder="1" applyAlignment="1">
      <alignment horizontal="right" wrapText="1"/>
    </xf>
    <xf numFmtId="0" fontId="13" fillId="0" borderId="1" xfId="0" applyFont="1" applyBorder="1" applyAlignment="1">
      <alignment horizontal="justify" wrapText="1"/>
    </xf>
    <xf numFmtId="0" fontId="6" fillId="0" borderId="0" xfId="0" applyFont="1" applyAlignment="1" applyProtection="1">
      <alignment wrapText="1"/>
      <protection locked="0"/>
    </xf>
    <xf numFmtId="0" fontId="6" fillId="5" borderId="1" xfId="0" applyFont="1" applyFill="1" applyBorder="1" applyAlignment="1" applyProtection="1">
      <alignment wrapText="1"/>
      <protection locked="0"/>
    </xf>
    <xf numFmtId="3" fontId="6" fillId="5" borderId="1" xfId="0" applyNumberFormat="1" applyFont="1" applyFill="1" applyBorder="1" applyAlignment="1" applyProtection="1">
      <alignment wrapText="1"/>
      <protection locked="0"/>
    </xf>
    <xf numFmtId="3" fontId="6" fillId="5" borderId="1" xfId="0" applyNumberFormat="1" applyFont="1" applyFill="1" applyBorder="1" applyAlignment="1" applyProtection="1">
      <alignment horizontal="right" wrapText="1"/>
      <protection locked="0"/>
    </xf>
    <xf numFmtId="1" fontId="6" fillId="5" borderId="1" xfId="0" applyNumberFormat="1" applyFont="1" applyFill="1" applyBorder="1" applyAlignment="1" applyProtection="1">
      <alignment horizontal="right"/>
      <protection locked="0"/>
    </xf>
    <xf numFmtId="0" fontId="6" fillId="5" borderId="1" xfId="0" applyFont="1" applyFill="1" applyBorder="1" applyProtection="1">
      <protection locked="0"/>
    </xf>
    <xf numFmtId="0" fontId="6" fillId="5" borderId="1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center" wrapText="1"/>
      <protection locked="0"/>
    </xf>
    <xf numFmtId="4" fontId="6" fillId="5" borderId="1" xfId="0" applyNumberFormat="1" applyFont="1" applyFill="1" applyBorder="1" applyAlignment="1" applyProtection="1">
      <alignment wrapText="1"/>
      <protection locked="0"/>
    </xf>
    <xf numFmtId="1" fontId="6" fillId="5" borderId="1" xfId="0" applyNumberFormat="1" applyFont="1" applyFill="1" applyBorder="1" applyAlignment="1" applyProtection="1">
      <alignment wrapText="1"/>
      <protection locked="0"/>
    </xf>
    <xf numFmtId="1" fontId="6" fillId="5" borderId="1" xfId="0" applyNumberFormat="1" applyFont="1" applyFill="1" applyBorder="1" applyAlignment="1" applyProtection="1">
      <alignment horizontal="right" wrapText="1"/>
      <protection locked="0"/>
    </xf>
    <xf numFmtId="0" fontId="12" fillId="5" borderId="1" xfId="0" applyFont="1" applyFill="1" applyBorder="1" applyAlignment="1" applyProtection="1">
      <alignment wrapText="1"/>
      <protection locked="0"/>
    </xf>
    <xf numFmtId="0" fontId="2" fillId="4" borderId="1" xfId="0" applyFont="1" applyFill="1" applyBorder="1" applyAlignment="1">
      <alignment horizontal="justify" vertical="center" wrapText="1"/>
    </xf>
    <xf numFmtId="0" fontId="16" fillId="6" borderId="1" xfId="0" applyFont="1" applyFill="1" applyBorder="1" applyAlignment="1">
      <alignment horizontal="left" vertical="top" wrapText="1"/>
    </xf>
    <xf numFmtId="0" fontId="17" fillId="6" borderId="1" xfId="0" applyFont="1" applyFill="1" applyBorder="1" applyAlignment="1">
      <alignment horizontal="left" vertical="top" wrapText="1"/>
    </xf>
    <xf numFmtId="3" fontId="16" fillId="6" borderId="1" xfId="0" applyNumberFormat="1" applyFont="1" applyFill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right" wrapText="1"/>
    </xf>
    <xf numFmtId="3" fontId="11" fillId="5" borderId="1" xfId="0" applyNumberFormat="1" applyFont="1" applyFill="1" applyBorder="1" applyAlignment="1">
      <alignment horizontal="center"/>
    </xf>
    <xf numFmtId="164" fontId="6" fillId="5" borderId="1" xfId="0" applyNumberFormat="1" applyFont="1" applyFill="1" applyBorder="1" applyAlignment="1" applyProtection="1">
      <alignment wrapText="1"/>
      <protection locked="0"/>
    </xf>
    <xf numFmtId="164" fontId="6" fillId="5" borderId="1" xfId="0" applyNumberFormat="1" applyFont="1" applyFill="1" applyBorder="1" applyProtection="1">
      <protection locked="0"/>
    </xf>
    <xf numFmtId="164" fontId="2" fillId="5" borderId="1" xfId="0" applyNumberFormat="1" applyFont="1" applyFill="1" applyBorder="1" applyProtection="1">
      <protection locked="0"/>
    </xf>
    <xf numFmtId="0" fontId="16" fillId="6" borderId="1" xfId="0" applyFont="1" applyFill="1" applyBorder="1" applyAlignment="1">
      <alignment horizontal="center" wrapText="1"/>
    </xf>
    <xf numFmtId="0" fontId="17" fillId="6" borderId="1" xfId="0" applyFont="1" applyFill="1" applyBorder="1" applyAlignment="1">
      <alignment horizontal="center" wrapText="1"/>
    </xf>
    <xf numFmtId="3" fontId="16" fillId="6" borderId="1" xfId="0" applyNumberFormat="1" applyFont="1" applyFill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3" fontId="7" fillId="5" borderId="1" xfId="0" applyNumberFormat="1" applyFont="1" applyFill="1" applyBorder="1" applyAlignment="1">
      <alignment wrapText="1"/>
    </xf>
    <xf numFmtId="165" fontId="6" fillId="5" borderId="1" xfId="0" applyNumberFormat="1" applyFont="1" applyFill="1" applyBorder="1" applyProtection="1">
      <protection locked="0"/>
    </xf>
    <xf numFmtId="165" fontId="6" fillId="5" borderId="1" xfId="0" applyNumberFormat="1" applyFont="1" applyFill="1" applyBorder="1" applyAlignment="1" applyProtection="1">
      <alignment wrapText="1"/>
      <protection locked="0"/>
    </xf>
    <xf numFmtId="0" fontId="2" fillId="5" borderId="1" xfId="0" applyFont="1" applyFill="1" applyBorder="1" applyAlignment="1" applyProtection="1">
      <alignment horizontal="center"/>
      <protection locked="0"/>
    </xf>
    <xf numFmtId="0" fontId="6" fillId="5" borderId="1" xfId="0" applyFont="1" applyFill="1" applyBorder="1" applyAlignment="1">
      <alignment horizontal="left"/>
    </xf>
    <xf numFmtId="3" fontId="2" fillId="5" borderId="1" xfId="0" applyNumberFormat="1" applyFont="1" applyFill="1" applyBorder="1" applyAlignment="1">
      <alignment horizontal="center"/>
    </xf>
    <xf numFmtId="0" fontId="2" fillId="5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165" fontId="6" fillId="0" borderId="1" xfId="0" applyNumberFormat="1" applyFont="1" applyBorder="1" applyAlignment="1">
      <alignment horizontal="center" wrapText="1"/>
    </xf>
    <xf numFmtId="3" fontId="7" fillId="5" borderId="1" xfId="0" applyNumberFormat="1" applyFont="1" applyFill="1" applyBorder="1" applyAlignment="1">
      <alignment horizontal="center"/>
    </xf>
    <xf numFmtId="3" fontId="7" fillId="0" borderId="0" xfId="0" applyNumberFormat="1" applyFont="1" applyAlignment="1">
      <alignment horizontal="center" wrapText="1"/>
    </xf>
    <xf numFmtId="4" fontId="7" fillId="0" borderId="0" xfId="0" applyNumberFormat="1" applyFont="1" applyAlignment="1">
      <alignment horizontal="right" wrapText="1"/>
    </xf>
    <xf numFmtId="3" fontId="7" fillId="5" borderId="0" xfId="0" applyNumberFormat="1" applyFont="1" applyFill="1" applyAlignment="1">
      <alignment horizontal="center"/>
    </xf>
    <xf numFmtId="0" fontId="4" fillId="5" borderId="0" xfId="0" applyFont="1" applyFill="1"/>
    <xf numFmtId="0" fontId="24" fillId="0" borderId="0" xfId="0" applyFont="1"/>
    <xf numFmtId="0" fontId="25" fillId="0" borderId="0" xfId="0" applyFont="1"/>
    <xf numFmtId="165" fontId="7" fillId="0" borderId="1" xfId="0" applyNumberFormat="1" applyFont="1" applyBorder="1" applyAlignment="1">
      <alignment horizontal="center" wrapText="1"/>
    </xf>
    <xf numFmtId="165" fontId="7" fillId="0" borderId="0" xfId="0" applyNumberFormat="1" applyFont="1" applyAlignment="1">
      <alignment horizontal="center" wrapText="1"/>
    </xf>
    <xf numFmtId="4" fontId="7" fillId="5" borderId="0" xfId="0" applyNumberFormat="1" applyFont="1" applyFill="1" applyAlignment="1">
      <alignment wrapText="1"/>
    </xf>
    <xf numFmtId="0" fontId="4" fillId="0" borderId="1" xfId="0" applyFont="1" applyBorder="1"/>
    <xf numFmtId="0" fontId="26" fillId="0" borderId="1" xfId="0" applyFont="1" applyBorder="1"/>
    <xf numFmtId="0" fontId="13" fillId="0" borderId="0" xfId="0" applyFont="1"/>
    <xf numFmtId="3" fontId="13" fillId="0" borderId="0" xfId="0" applyNumberFormat="1" applyFont="1"/>
    <xf numFmtId="0" fontId="0" fillId="0" borderId="0" xfId="0" applyProtection="1">
      <protection locked="0"/>
    </xf>
    <xf numFmtId="0" fontId="29" fillId="6" borderId="1" xfId="1" applyFont="1" applyFill="1" applyBorder="1" applyAlignment="1">
      <alignment horizontal="center" vertical="center" wrapText="1"/>
    </xf>
    <xf numFmtId="3" fontId="29" fillId="6" borderId="1" xfId="1" applyNumberFormat="1" applyFont="1" applyFill="1" applyBorder="1" applyAlignment="1">
      <alignment horizontal="center" vertical="center" wrapText="1"/>
    </xf>
    <xf numFmtId="4" fontId="29" fillId="6" borderId="1" xfId="1" applyNumberFormat="1" applyFont="1" applyFill="1" applyBorder="1" applyAlignment="1">
      <alignment horizontal="center" vertical="center" wrapText="1"/>
    </xf>
    <xf numFmtId="0" fontId="0" fillId="0" borderId="0" xfId="0" applyAlignment="1" applyProtection="1">
      <alignment wrapText="1"/>
      <protection locked="0"/>
    </xf>
    <xf numFmtId="0" fontId="13" fillId="0" borderId="1" xfId="0" applyFont="1" applyBorder="1" applyAlignment="1">
      <alignment horizontal="justify" vertical="center" wrapText="1"/>
    </xf>
    <xf numFmtId="3" fontId="11" fillId="0" borderId="1" xfId="0" quotePrefix="1" applyNumberFormat="1" applyFont="1" applyBorder="1" applyAlignment="1">
      <alignment horizontal="center" vertical="center"/>
    </xf>
    <xf numFmtId="4" fontId="11" fillId="0" borderId="1" xfId="0" quotePrefix="1" applyNumberFormat="1" applyFont="1" applyBorder="1" applyAlignment="1">
      <alignment horizontal="center" vertical="center"/>
    </xf>
    <xf numFmtId="0" fontId="30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31" fillId="0" borderId="1" xfId="0" applyFont="1" applyBorder="1" applyAlignment="1">
      <alignment horizontal="left" wrapText="1"/>
    </xf>
    <xf numFmtId="3" fontId="31" fillId="0" borderId="1" xfId="0" applyNumberFormat="1" applyFont="1" applyBorder="1" applyAlignment="1">
      <alignment horizontal="left" wrapText="1"/>
    </xf>
    <xf numFmtId="0" fontId="8" fillId="0" borderId="1" xfId="0" applyFont="1" applyBorder="1" applyAlignment="1">
      <alignment horizontal="left" wrapText="1"/>
    </xf>
    <xf numFmtId="0" fontId="32" fillId="0" borderId="1" xfId="0" applyFont="1" applyBorder="1" applyAlignment="1">
      <alignment horizontal="left" wrapText="1"/>
    </xf>
    <xf numFmtId="0" fontId="33" fillId="0" borderId="1" xfId="0" applyFont="1" applyBorder="1" applyAlignment="1">
      <alignment horizontal="left" wrapText="1"/>
    </xf>
    <xf numFmtId="0" fontId="34" fillId="0" borderId="1" xfId="0" applyFont="1" applyBorder="1" applyAlignment="1">
      <alignment horizontal="left" wrapText="1"/>
    </xf>
    <xf numFmtId="0" fontId="25" fillId="0" borderId="1" xfId="0" applyFont="1" applyBorder="1" applyAlignment="1">
      <alignment horizontal="center"/>
    </xf>
    <xf numFmtId="3" fontId="33" fillId="0" borderId="1" xfId="0" applyNumberFormat="1" applyFont="1" applyBorder="1" applyAlignment="1">
      <alignment horizontal="center" wrapText="1"/>
    </xf>
    <xf numFmtId="0" fontId="33" fillId="0" borderId="0" xfId="0" applyFont="1" applyAlignment="1">
      <alignment horizontal="center" wrapText="1"/>
    </xf>
    <xf numFmtId="4" fontId="33" fillId="5" borderId="1" xfId="0" applyNumberFormat="1" applyFont="1" applyFill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33" fillId="0" borderId="0" xfId="0" applyFont="1" applyAlignment="1">
      <alignment horizontal="left" wrapText="1"/>
    </xf>
    <xf numFmtId="4" fontId="33" fillId="5" borderId="0" xfId="0" applyNumberFormat="1" applyFont="1" applyFill="1" applyAlignment="1">
      <alignment horizontal="center" wrapText="1"/>
    </xf>
    <xf numFmtId="3" fontId="33" fillId="0" borderId="0" xfId="0" applyNumberFormat="1" applyFont="1" applyAlignment="1">
      <alignment horizontal="center" wrapText="1"/>
    </xf>
    <xf numFmtId="0" fontId="13" fillId="0" borderId="1" xfId="0" applyFont="1" applyBorder="1" applyAlignment="1">
      <alignment wrapText="1"/>
    </xf>
    <xf numFmtId="0" fontId="22" fillId="0" borderId="1" xfId="0" applyFont="1" applyBorder="1" applyAlignment="1">
      <alignment horizontal="justify" vertical="center" wrapText="1"/>
    </xf>
    <xf numFmtId="4" fontId="22" fillId="5" borderId="1" xfId="0" applyNumberFormat="1" applyFont="1" applyFill="1" applyBorder="1" applyAlignment="1">
      <alignment horizontal="center" vertical="center" wrapText="1"/>
    </xf>
    <xf numFmtId="3" fontId="22" fillId="5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/>
    </xf>
    <xf numFmtId="166" fontId="13" fillId="0" borderId="1" xfId="0" applyNumberFormat="1" applyFont="1" applyBorder="1" applyAlignment="1">
      <alignment horizontal="center"/>
    </xf>
    <xf numFmtId="0" fontId="35" fillId="0" borderId="0" xfId="0" applyFont="1" applyAlignment="1">
      <alignment horizont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3" fillId="0" borderId="1" xfId="0" applyFont="1" applyBorder="1"/>
    <xf numFmtId="0" fontId="22" fillId="0" borderId="0" xfId="0" applyFont="1" applyAlignment="1">
      <alignment horizontal="justify" vertical="center" wrapText="1"/>
    </xf>
    <xf numFmtId="3" fontId="11" fillId="0" borderId="0" xfId="0" quotePrefix="1" applyNumberFormat="1" applyFont="1" applyAlignment="1">
      <alignment horizontal="center" vertical="center"/>
    </xf>
    <xf numFmtId="4" fontId="22" fillId="5" borderId="0" xfId="0" applyNumberFormat="1" applyFont="1" applyFill="1" applyAlignment="1">
      <alignment horizontal="center" vertical="center" wrapText="1"/>
    </xf>
    <xf numFmtId="3" fontId="22" fillId="5" borderId="0" xfId="0" applyNumberFormat="1" applyFont="1" applyFill="1" applyAlignment="1">
      <alignment horizontal="center" vertical="center" wrapText="1"/>
    </xf>
    <xf numFmtId="0" fontId="13" fillId="0" borderId="0" xfId="0" applyFont="1" applyProtection="1">
      <protection locked="0"/>
    </xf>
    <xf numFmtId="0" fontId="13" fillId="0" borderId="0" xfId="0" applyFont="1" applyAlignment="1" applyProtection="1">
      <alignment wrapText="1"/>
      <protection locked="0"/>
    </xf>
    <xf numFmtId="3" fontId="13" fillId="0" borderId="0" xfId="0" applyNumberFormat="1" applyFont="1" applyProtection="1">
      <protection locked="0"/>
    </xf>
    <xf numFmtId="3" fontId="1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165" fontId="6" fillId="5" borderId="1" xfId="0" applyNumberFormat="1" applyFont="1" applyFill="1" applyBorder="1" applyAlignment="1" applyProtection="1">
      <alignment horizontal="center" wrapText="1"/>
      <protection locked="0"/>
    </xf>
    <xf numFmtId="0" fontId="33" fillId="0" borderId="1" xfId="0" applyFont="1" applyBorder="1" applyAlignment="1">
      <alignment horizontal="center" wrapText="1"/>
    </xf>
    <xf numFmtId="0" fontId="6" fillId="5" borderId="0" xfId="0" applyFont="1" applyFill="1" applyAlignment="1" applyProtection="1">
      <alignment wrapText="1"/>
      <protection locked="0"/>
    </xf>
    <xf numFmtId="0" fontId="6" fillId="5" borderId="0" xfId="0" applyFont="1" applyFill="1" applyAlignment="1">
      <alignment wrapText="1"/>
    </xf>
    <xf numFmtId="0" fontId="0" fillId="5" borderId="0" xfId="0" applyFill="1" applyAlignment="1">
      <alignment wrapText="1"/>
    </xf>
    <xf numFmtId="0" fontId="15" fillId="5" borderId="0" xfId="0" applyFont="1" applyFill="1" applyAlignment="1">
      <alignment vertical="top" wrapText="1"/>
    </xf>
    <xf numFmtId="0" fontId="15" fillId="5" borderId="0" xfId="0" applyFont="1" applyFill="1" applyAlignment="1">
      <alignment wrapText="1"/>
    </xf>
    <xf numFmtId="0" fontId="6" fillId="5" borderId="1" xfId="0" applyFont="1" applyFill="1" applyBorder="1" applyAlignment="1">
      <alignment wrapText="1"/>
    </xf>
    <xf numFmtId="0" fontId="33" fillId="5" borderId="0" xfId="0" applyFont="1" applyFill="1" applyAlignment="1">
      <alignment horizontal="center" wrapText="1"/>
    </xf>
    <xf numFmtId="0" fontId="23" fillId="5" borderId="0" xfId="0" applyFont="1" applyFill="1" applyAlignment="1">
      <alignment horizontal="center" wrapText="1"/>
    </xf>
    <xf numFmtId="0" fontId="2" fillId="5" borderId="0" xfId="0" applyFont="1" applyFill="1"/>
    <xf numFmtId="0" fontId="2" fillId="5" borderId="0" xfId="0" applyFont="1" applyFill="1" applyAlignment="1">
      <alignment wrapText="1"/>
    </xf>
    <xf numFmtId="0" fontId="2" fillId="5" borderId="0" xfId="0" applyFont="1" applyFill="1" applyAlignment="1">
      <alignment vertical="center" wrapText="1"/>
    </xf>
    <xf numFmtId="0" fontId="0" fillId="5" borderId="0" xfId="0" applyFill="1" applyAlignment="1">
      <alignment vertical="center" wrapText="1"/>
    </xf>
    <xf numFmtId="0" fontId="11" fillId="5" borderId="0" xfId="0" applyFont="1" applyFill="1" applyProtection="1">
      <protection locked="0"/>
    </xf>
    <xf numFmtId="0" fontId="4" fillId="0" borderId="0" xfId="0" applyFont="1" applyAlignment="1">
      <alignment horizontal="left" wrapText="1"/>
    </xf>
    <xf numFmtId="0" fontId="6" fillId="5" borderId="1" xfId="0" applyFont="1" applyFill="1" applyBorder="1" applyAlignment="1" applyProtection="1">
      <alignment horizontal="center" wrapText="1"/>
      <protection locked="0"/>
    </xf>
    <xf numFmtId="164" fontId="6" fillId="5" borderId="1" xfId="0" applyNumberFormat="1" applyFont="1" applyFill="1" applyBorder="1" applyAlignment="1" applyProtection="1">
      <alignment horizontal="center" wrapText="1"/>
      <protection locked="0"/>
    </xf>
    <xf numFmtId="0" fontId="22" fillId="5" borderId="0" xfId="0" applyFont="1" applyFill="1" applyAlignment="1">
      <alignment horizontal="left" vertical="center" wrapText="1"/>
    </xf>
    <xf numFmtId="3" fontId="22" fillId="5" borderId="0" xfId="0" applyNumberFormat="1" applyFont="1" applyFill="1" applyAlignment="1">
      <alignment horizontal="center" vertical="center"/>
    </xf>
    <xf numFmtId="4" fontId="22" fillId="8" borderId="0" xfId="0" applyNumberFormat="1" applyFont="1" applyFill="1" applyAlignment="1">
      <alignment horizontal="center" vertical="center" wrapText="1"/>
    </xf>
    <xf numFmtId="3" fontId="22" fillId="8" borderId="0" xfId="0" applyNumberFormat="1" applyFont="1" applyFill="1" applyAlignment="1">
      <alignment horizontal="center" vertical="center" wrapText="1"/>
    </xf>
    <xf numFmtId="4" fontId="13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13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5" borderId="0" xfId="0" applyFont="1" applyFill="1" applyAlignment="1">
      <alignment wrapText="1"/>
    </xf>
    <xf numFmtId="0" fontId="4" fillId="5" borderId="1" xfId="0" applyFont="1" applyFill="1" applyBorder="1" applyAlignment="1">
      <alignment wrapText="1"/>
    </xf>
    <xf numFmtId="165" fontId="13" fillId="5" borderId="1" xfId="0" applyNumberFormat="1" applyFont="1" applyFill="1" applyBorder="1" applyAlignment="1">
      <alignment horizontal="center" vertical="center" wrapText="1"/>
    </xf>
    <xf numFmtId="0" fontId="37" fillId="9" borderId="0" xfId="0" applyFont="1" applyFill="1"/>
    <xf numFmtId="4" fontId="13" fillId="9" borderId="1" xfId="0" applyNumberFormat="1" applyFont="1" applyFill="1" applyBorder="1" applyAlignment="1">
      <alignment horizontal="center" vertical="center" wrapText="1"/>
    </xf>
    <xf numFmtId="0" fontId="22" fillId="5" borderId="1" xfId="0" applyFont="1" applyFill="1" applyBorder="1" applyAlignment="1">
      <alignment horizontal="left" vertical="center" wrapText="1"/>
    </xf>
    <xf numFmtId="3" fontId="22" fillId="5" borderId="1" xfId="0" applyNumberFormat="1" applyFont="1" applyFill="1" applyBorder="1" applyAlignment="1">
      <alignment horizontal="center" vertical="center"/>
    </xf>
    <xf numFmtId="4" fontId="22" fillId="8" borderId="1" xfId="0" applyNumberFormat="1" applyFont="1" applyFill="1" applyBorder="1" applyAlignment="1">
      <alignment horizontal="center" vertical="center" wrapText="1"/>
    </xf>
    <xf numFmtId="4" fontId="22" fillId="9" borderId="1" xfId="0" applyNumberFormat="1" applyFont="1" applyFill="1" applyBorder="1" applyAlignment="1">
      <alignment horizontal="center" vertical="center" wrapText="1"/>
    </xf>
    <xf numFmtId="3" fontId="22" fillId="8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left"/>
    </xf>
    <xf numFmtId="0" fontId="7" fillId="0" borderId="8" xfId="0" applyFont="1" applyBorder="1"/>
    <xf numFmtId="3" fontId="7" fillId="0" borderId="8" xfId="0" applyNumberFormat="1" applyFont="1" applyBorder="1" applyAlignment="1">
      <alignment horizontal="center" wrapText="1"/>
    </xf>
    <xf numFmtId="4" fontId="7" fillId="5" borderId="8" xfId="0" applyNumberFormat="1" applyFont="1" applyFill="1" applyBorder="1" applyAlignment="1">
      <alignment wrapText="1"/>
    </xf>
    <xf numFmtId="4" fontId="7" fillId="0" borderId="8" xfId="0" applyNumberFormat="1" applyFont="1" applyBorder="1" applyAlignment="1">
      <alignment horizontal="right" wrapText="1"/>
    </xf>
    <xf numFmtId="3" fontId="7" fillId="5" borderId="8" xfId="0" applyNumberFormat="1" applyFont="1" applyFill="1" applyBorder="1" applyAlignment="1">
      <alignment horizontal="center"/>
    </xf>
    <xf numFmtId="0" fontId="7" fillId="5" borderId="0" xfId="0" applyFont="1" applyFill="1"/>
    <xf numFmtId="0" fontId="7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wrapText="1"/>
    </xf>
    <xf numFmtId="0" fontId="8" fillId="0" borderId="9" xfId="0" applyFont="1" applyBorder="1" applyAlignment="1">
      <alignment wrapText="1"/>
    </xf>
    <xf numFmtId="3" fontId="8" fillId="0" borderId="9" xfId="0" applyNumberFormat="1" applyFont="1" applyBorder="1" applyAlignment="1">
      <alignment wrapText="1"/>
    </xf>
    <xf numFmtId="0" fontId="6" fillId="0" borderId="8" xfId="0" applyFont="1" applyBorder="1" applyAlignment="1">
      <alignment horizontal="justify" wrapText="1"/>
    </xf>
    <xf numFmtId="0" fontId="8" fillId="0" borderId="9" xfId="0" applyFont="1" applyBorder="1" applyAlignment="1">
      <alignment horizontal="center" wrapText="1"/>
    </xf>
    <xf numFmtId="4" fontId="7" fillId="5" borderId="8" xfId="0" applyNumberFormat="1" applyFont="1" applyFill="1" applyBorder="1" applyAlignment="1">
      <alignment horizontal="center" wrapText="1"/>
    </xf>
    <xf numFmtId="1" fontId="7" fillId="5" borderId="8" xfId="0" applyNumberFormat="1" applyFont="1" applyFill="1" applyBorder="1" applyAlignment="1" applyProtection="1">
      <alignment horizontal="center" wrapText="1"/>
      <protection locked="0"/>
    </xf>
    <xf numFmtId="4" fontId="7" fillId="5" borderId="1" xfId="0" applyNumberFormat="1" applyFont="1" applyFill="1" applyBorder="1" applyAlignment="1">
      <alignment horizontal="center" wrapText="1"/>
    </xf>
    <xf numFmtId="1" fontId="7" fillId="5" borderId="1" xfId="0" applyNumberFormat="1" applyFont="1" applyFill="1" applyBorder="1" applyAlignment="1" applyProtection="1">
      <alignment horizontal="center" wrapText="1"/>
      <protection locked="0"/>
    </xf>
    <xf numFmtId="4" fontId="31" fillId="5" borderId="1" xfId="0" applyNumberFormat="1" applyFont="1" applyFill="1" applyBorder="1" applyAlignment="1">
      <alignment horizontal="right" wrapText="1"/>
    </xf>
    <xf numFmtId="1" fontId="31" fillId="5" borderId="1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right" wrapText="1"/>
    </xf>
    <xf numFmtId="4" fontId="33" fillId="0" borderId="1" xfId="0" applyNumberFormat="1" applyFont="1" applyBorder="1" applyAlignment="1">
      <alignment horizontal="center" wrapText="1"/>
    </xf>
    <xf numFmtId="1" fontId="33" fillId="0" borderId="1" xfId="0" applyNumberFormat="1" applyFont="1" applyBorder="1" applyAlignment="1">
      <alignment horizontal="center" wrapText="1"/>
    </xf>
    <xf numFmtId="4" fontId="11" fillId="5" borderId="1" xfId="0" applyNumberFormat="1" applyFont="1" applyFill="1" applyBorder="1" applyAlignment="1">
      <alignment horizontal="center" wrapText="1"/>
    </xf>
    <xf numFmtId="1" fontId="11" fillId="5" borderId="1" xfId="0" applyNumberFormat="1" applyFont="1" applyFill="1" applyBorder="1" applyAlignment="1">
      <alignment horizontal="center" wrapText="1"/>
    </xf>
    <xf numFmtId="0" fontId="23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left" wrapText="1"/>
    </xf>
    <xf numFmtId="4" fontId="22" fillId="0" borderId="1" xfId="0" applyNumberFormat="1" applyFont="1" applyBorder="1" applyAlignment="1">
      <alignment horizontal="center" wrapText="1"/>
    </xf>
    <xf numFmtId="1" fontId="22" fillId="0" borderId="1" xfId="0" applyNumberFormat="1" applyFont="1" applyBorder="1" applyAlignment="1">
      <alignment horizontal="center" wrapText="1"/>
    </xf>
    <xf numFmtId="3" fontId="13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 wrapText="1"/>
    </xf>
    <xf numFmtId="1" fontId="7" fillId="0" borderId="1" xfId="0" applyNumberFormat="1" applyFont="1" applyBorder="1" applyAlignment="1">
      <alignment horizontal="center" wrapText="1"/>
    </xf>
    <xf numFmtId="1" fontId="7" fillId="5" borderId="1" xfId="0" applyNumberFormat="1" applyFont="1" applyFill="1" applyBorder="1" applyAlignment="1">
      <alignment horizontal="center" wrapText="1"/>
    </xf>
    <xf numFmtId="0" fontId="13" fillId="5" borderId="1" xfId="0" applyFont="1" applyFill="1" applyBorder="1" applyAlignment="1">
      <alignment horizontal="justify" wrapText="1"/>
    </xf>
    <xf numFmtId="165" fontId="2" fillId="0" borderId="1" xfId="0" applyNumberFormat="1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5" fontId="31" fillId="0" borderId="1" xfId="0" applyNumberFormat="1" applyFont="1" applyBorder="1" applyAlignment="1">
      <alignment horizontal="left" wrapText="1"/>
    </xf>
    <xf numFmtId="165" fontId="8" fillId="0" borderId="1" xfId="0" applyNumberFormat="1" applyFont="1" applyBorder="1" applyAlignment="1">
      <alignment horizontal="left" wrapText="1"/>
    </xf>
    <xf numFmtId="4" fontId="13" fillId="5" borderId="1" xfId="0" applyNumberFormat="1" applyFont="1" applyFill="1" applyBorder="1" applyAlignment="1">
      <alignment horizontal="right" vertical="center" wrapText="1"/>
    </xf>
    <xf numFmtId="0" fontId="0" fillId="0" borderId="0" xfId="0" applyBorder="1" applyProtection="1">
      <protection locked="0"/>
    </xf>
    <xf numFmtId="0" fontId="2" fillId="0" borderId="0" xfId="0" applyFont="1" applyBorder="1" applyAlignment="1">
      <alignment horizontal="justify" wrapText="1"/>
    </xf>
    <xf numFmtId="0" fontId="2" fillId="0" borderId="0" xfId="0" applyFont="1" applyBorder="1"/>
    <xf numFmtId="0" fontId="40" fillId="0" borderId="1" xfId="0" applyFont="1" applyBorder="1" applyAlignment="1">
      <alignment horizontal="justify" vertical="center" wrapText="1"/>
    </xf>
    <xf numFmtId="0" fontId="41" fillId="2" borderId="1" xfId="0" applyFont="1" applyFill="1" applyBorder="1" applyAlignment="1">
      <alignment horizontal="justify" vertical="center" wrapText="1"/>
    </xf>
    <xf numFmtId="3" fontId="40" fillId="0" borderId="1" xfId="0" applyNumberFormat="1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wrapText="1"/>
    </xf>
    <xf numFmtId="0" fontId="11" fillId="3" borderId="1" xfId="0" applyFont="1" applyFill="1" applyBorder="1" applyAlignment="1">
      <alignment horizontal="left" wrapText="1"/>
    </xf>
    <xf numFmtId="0" fontId="2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1" fillId="6" borderId="6" xfId="0" applyFont="1" applyFill="1" applyBorder="1" applyAlignment="1">
      <alignment horizontal="justify" vertical="center" wrapText="1"/>
    </xf>
    <xf numFmtId="0" fontId="11" fillId="6" borderId="5" xfId="0" applyFont="1" applyFill="1" applyBorder="1" applyAlignment="1">
      <alignment horizontal="justify" vertical="center" wrapText="1"/>
    </xf>
    <xf numFmtId="0" fontId="11" fillId="6" borderId="7" xfId="0" applyFont="1" applyFill="1" applyBorder="1" applyAlignment="1">
      <alignment horizontal="justify" vertical="center" wrapText="1"/>
    </xf>
    <xf numFmtId="0" fontId="6" fillId="0" borderId="0" xfId="0" applyFont="1" applyAlignment="1" applyProtection="1">
      <alignment horizontal="left" wrapText="1"/>
      <protection locked="0"/>
    </xf>
    <xf numFmtId="0" fontId="3" fillId="3" borderId="0" xfId="0" applyFont="1" applyFill="1" applyAlignment="1">
      <alignment horizontal="center" wrapText="1"/>
    </xf>
    <xf numFmtId="0" fontId="6" fillId="0" borderId="0" xfId="0" applyFont="1" applyAlignment="1">
      <alignment horizontal="left" wrapText="1"/>
    </xf>
    <xf numFmtId="0" fontId="7" fillId="6" borderId="1" xfId="0" applyFont="1" applyFill="1" applyBorder="1"/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7" fillId="3" borderId="4" xfId="0" applyFont="1" applyFill="1" applyBorder="1" applyAlignment="1">
      <alignment horizontal="left"/>
    </xf>
    <xf numFmtId="0" fontId="7" fillId="3" borderId="1" xfId="0" applyFont="1" applyFill="1" applyBorder="1"/>
    <xf numFmtId="0" fontId="7" fillId="3" borderId="1" xfId="0" applyFont="1" applyFill="1" applyBorder="1" applyAlignment="1">
      <alignment horizontal="left"/>
    </xf>
    <xf numFmtId="0" fontId="7" fillId="6" borderId="2" xfId="0" applyFont="1" applyFill="1" applyBorder="1" applyAlignment="1">
      <alignment horizontal="left"/>
    </xf>
    <xf numFmtId="0" fontId="7" fillId="6" borderId="3" xfId="0" applyFont="1" applyFill="1" applyBorder="1" applyAlignment="1">
      <alignment horizontal="left"/>
    </xf>
    <xf numFmtId="0" fontId="7" fillId="6" borderId="4" xfId="0" applyFont="1" applyFill="1" applyBorder="1" applyAlignment="1">
      <alignment horizontal="left"/>
    </xf>
    <xf numFmtId="0" fontId="27" fillId="7" borderId="0" xfId="0" applyFont="1" applyFill="1" applyAlignment="1">
      <alignment horizontal="center"/>
    </xf>
    <xf numFmtId="0" fontId="22" fillId="7" borderId="1" xfId="0" applyFont="1" applyFill="1" applyBorder="1" applyAlignment="1">
      <alignment horizontal="left" vertical="center" wrapText="1"/>
    </xf>
    <xf numFmtId="3" fontId="3" fillId="3" borderId="0" xfId="0" applyNumberFormat="1" applyFont="1" applyFill="1" applyAlignment="1">
      <alignment horizontal="center" wrapText="1"/>
    </xf>
    <xf numFmtId="0" fontId="7" fillId="3" borderId="1" xfId="0" applyFont="1" applyFill="1" applyBorder="1" applyAlignment="1">
      <alignment horizontal="left" wrapText="1"/>
    </xf>
    <xf numFmtId="0" fontId="7" fillId="6" borderId="1" xfId="0" applyFont="1" applyFill="1" applyBorder="1" applyAlignment="1">
      <alignment horizontal="left" wrapText="1"/>
    </xf>
    <xf numFmtId="0" fontId="7" fillId="6" borderId="2" xfId="0" applyFont="1" applyFill="1" applyBorder="1" applyAlignment="1">
      <alignment horizontal="justify" wrapText="1"/>
    </xf>
    <xf numFmtId="0" fontId="23" fillId="6" borderId="3" xfId="0" applyFont="1" applyFill="1" applyBorder="1" applyAlignment="1">
      <alignment horizontal="justify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23" fillId="6" borderId="3" xfId="0" applyFont="1" applyFill="1" applyBorder="1" applyAlignment="1">
      <alignment wrapText="1"/>
    </xf>
    <xf numFmtId="0" fontId="23" fillId="6" borderId="4" xfId="0" applyFont="1" applyFill="1" applyBorder="1" applyAlignment="1">
      <alignment wrapText="1"/>
    </xf>
    <xf numFmtId="0" fontId="11" fillId="6" borderId="1" xfId="0" applyFont="1" applyFill="1" applyBorder="1" applyAlignment="1">
      <alignment wrapText="1"/>
    </xf>
    <xf numFmtId="0" fontId="7" fillId="6" borderId="5" xfId="0" applyFont="1" applyFill="1" applyBorder="1" applyAlignment="1">
      <alignment wrapText="1"/>
    </xf>
    <xf numFmtId="0" fontId="11" fillId="6" borderId="2" xfId="0" applyFont="1" applyFill="1" applyBorder="1" applyAlignment="1">
      <alignment horizontal="justify" vertical="center" wrapText="1"/>
    </xf>
    <xf numFmtId="0" fontId="11" fillId="6" borderId="3" xfId="0" applyFont="1" applyFill="1" applyBorder="1" applyAlignment="1">
      <alignment horizontal="justify" vertical="center" wrapText="1"/>
    </xf>
    <xf numFmtId="0" fontId="11" fillId="6" borderId="4" xfId="0" applyFont="1" applyFill="1" applyBorder="1" applyAlignment="1">
      <alignment horizontal="justify" vertical="center" wrapText="1"/>
    </xf>
    <xf numFmtId="0" fontId="27" fillId="7" borderId="0" xfId="0" applyFont="1" applyFill="1" applyAlignment="1">
      <alignment horizontal="center" wrapText="1"/>
    </xf>
    <xf numFmtId="0" fontId="0" fillId="0" borderId="1" xfId="0" applyBorder="1" applyAlignment="1">
      <alignment horizontal="left" wrapText="1"/>
    </xf>
    <xf numFmtId="0" fontId="9" fillId="3" borderId="0" xfId="0" applyFont="1" applyFill="1" applyAlignment="1">
      <alignment horizontal="center" wrapText="1"/>
    </xf>
  </cellXfs>
  <cellStyles count="3">
    <cellStyle name="Navadno" xfId="0" builtinId="0"/>
    <cellStyle name="Navadno 2" xfId="1" xr:uid="{CB5D733A-A4C6-4D32-AFB2-EC0F17E2D188}"/>
    <cellStyle name="Navadno 3" xfId="2" xr:uid="{00000000-0005-0000-0000-000030000000}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9"/>
  <sheetViews>
    <sheetView zoomScaleNormal="100" workbookViewId="0">
      <pane ySplit="7" topLeftCell="A23" activePane="bottomLeft" state="frozen"/>
      <selection pane="bottomLeft" activeCell="B48" sqref="B48"/>
    </sheetView>
  </sheetViews>
  <sheetFormatPr defaultColWidth="9.140625" defaultRowHeight="12.75" x14ac:dyDescent="0.25"/>
  <cols>
    <col min="1" max="1" width="4.28515625" style="2" customWidth="1"/>
    <col min="2" max="2" width="31.85546875" style="5" customWidth="1"/>
    <col min="3" max="3" width="9.140625" style="3" customWidth="1"/>
    <col min="4" max="4" width="5.42578125" style="2" customWidth="1"/>
    <col min="5" max="5" width="16.42578125" style="2" customWidth="1"/>
    <col min="6" max="7" width="11.140625" style="2" customWidth="1"/>
    <col min="8" max="8" width="12" style="2" customWidth="1"/>
    <col min="9" max="9" width="11.140625" style="2" customWidth="1"/>
    <col min="10" max="10" width="9.140625" style="2" customWidth="1"/>
    <col min="11" max="16384" width="9.140625" style="2"/>
  </cols>
  <sheetData>
    <row r="1" spans="1:10" s="98" customFormat="1" ht="12.75" customHeight="1" x14ac:dyDescent="0.2">
      <c r="B1" s="287" t="s">
        <v>2</v>
      </c>
      <c r="C1" s="287"/>
      <c r="D1" s="287"/>
      <c r="E1" s="287"/>
      <c r="F1" s="287"/>
      <c r="G1" s="287"/>
      <c r="H1" s="287"/>
      <c r="I1" s="287"/>
      <c r="J1" s="287"/>
    </row>
    <row r="2" spans="1:10" s="11" customFormat="1" ht="12.75" customHeight="1" x14ac:dyDescent="0.2">
      <c r="B2" s="289" t="s">
        <v>336</v>
      </c>
      <c r="C2" s="289"/>
      <c r="D2" s="289"/>
      <c r="E2" s="289"/>
      <c r="F2" s="289"/>
      <c r="G2" s="289"/>
      <c r="H2" s="289"/>
      <c r="I2" s="289"/>
      <c r="J2" s="289"/>
    </row>
    <row r="3" spans="1:10" s="11" customFormat="1" ht="12.75" customHeight="1" x14ac:dyDescent="0.2">
      <c r="C3" s="12"/>
      <c r="G3" s="16"/>
      <c r="H3" s="81"/>
      <c r="I3" s="81"/>
      <c r="J3" s="81"/>
    </row>
    <row r="4" spans="1:10" ht="15" customHeight="1" x14ac:dyDescent="0.25">
      <c r="A4" s="288" t="s">
        <v>334</v>
      </c>
      <c r="B4" s="288"/>
      <c r="C4" s="288"/>
      <c r="D4" s="288"/>
      <c r="E4" s="288"/>
      <c r="F4" s="288"/>
      <c r="G4" s="288"/>
      <c r="H4" s="288"/>
      <c r="I4" s="288"/>
      <c r="J4" s="288"/>
    </row>
    <row r="6" spans="1:10" s="86" customFormat="1" ht="63.75" x14ac:dyDescent="0.25">
      <c r="A6" s="112" t="s">
        <v>61</v>
      </c>
      <c r="B6" s="113" t="s">
        <v>62</v>
      </c>
      <c r="C6" s="114" t="s">
        <v>0</v>
      </c>
      <c r="D6" s="112" t="s">
        <v>63</v>
      </c>
      <c r="E6" s="112" t="s">
        <v>35</v>
      </c>
      <c r="F6" s="112" t="s">
        <v>64</v>
      </c>
      <c r="G6" s="112" t="s">
        <v>36</v>
      </c>
      <c r="H6" s="112" t="s">
        <v>37</v>
      </c>
      <c r="I6" s="112" t="s">
        <v>38</v>
      </c>
      <c r="J6" s="112" t="s">
        <v>49</v>
      </c>
    </row>
    <row r="7" spans="1:10" s="82" customFormat="1" ht="13.5" customHeight="1" x14ac:dyDescent="0.25">
      <c r="A7" s="120">
        <v>1</v>
      </c>
      <c r="B7" s="121">
        <v>2</v>
      </c>
      <c r="C7" s="122">
        <v>3</v>
      </c>
      <c r="D7" s="120">
        <v>4</v>
      </c>
      <c r="E7" s="120">
        <v>5</v>
      </c>
      <c r="F7" s="120">
        <v>6</v>
      </c>
      <c r="G7" s="120" t="s">
        <v>65</v>
      </c>
      <c r="H7" s="120" t="s">
        <v>66</v>
      </c>
      <c r="I7" s="120" t="s">
        <v>67</v>
      </c>
      <c r="J7" s="120">
        <v>10</v>
      </c>
    </row>
    <row r="8" spans="1:10" ht="15" customHeight="1" x14ac:dyDescent="0.25">
      <c r="A8" s="280" t="s">
        <v>409</v>
      </c>
      <c r="B8" s="280"/>
      <c r="C8" s="280"/>
      <c r="D8" s="280"/>
      <c r="E8" s="280"/>
      <c r="F8" s="280"/>
      <c r="G8" s="280"/>
      <c r="H8" s="280"/>
      <c r="I8" s="280"/>
      <c r="J8" s="280"/>
    </row>
    <row r="9" spans="1:10" ht="25.5" x14ac:dyDescent="0.25">
      <c r="A9" s="64">
        <v>1</v>
      </c>
      <c r="B9" s="17" t="s">
        <v>126</v>
      </c>
      <c r="C9" s="66">
        <v>6000</v>
      </c>
      <c r="D9" s="65" t="s">
        <v>13</v>
      </c>
      <c r="E9" s="99"/>
      <c r="F9" s="117"/>
      <c r="G9" s="68">
        <f>C9*ROUND(F9, 4)</f>
        <v>0</v>
      </c>
      <c r="H9" s="68">
        <f t="shared" ref="H9:H41" si="0">G9*0.095</f>
        <v>0</v>
      </c>
      <c r="I9" s="68">
        <f>+G9+H9</f>
        <v>0</v>
      </c>
      <c r="J9" s="25" t="s">
        <v>1</v>
      </c>
    </row>
    <row r="10" spans="1:10" ht="25.5" x14ac:dyDescent="0.25">
      <c r="A10" s="64">
        <v>2</v>
      </c>
      <c r="B10" s="17" t="s">
        <v>108</v>
      </c>
      <c r="C10" s="66">
        <v>1000</v>
      </c>
      <c r="D10" s="65" t="s">
        <v>13</v>
      </c>
      <c r="E10" s="99"/>
      <c r="F10" s="117"/>
      <c r="G10" s="68">
        <f t="shared" ref="G10:G41" si="1">C10*ROUND(F10, 4)</f>
        <v>0</v>
      </c>
      <c r="H10" s="68">
        <f t="shared" si="0"/>
        <v>0</v>
      </c>
      <c r="I10" s="68">
        <f t="shared" ref="I10:I41" si="2">+G10+H10</f>
        <v>0</v>
      </c>
      <c r="J10" s="25" t="s">
        <v>1</v>
      </c>
    </row>
    <row r="11" spans="1:10" ht="25.5" x14ac:dyDescent="0.25">
      <c r="A11" s="64">
        <v>3</v>
      </c>
      <c r="B11" s="17" t="s">
        <v>127</v>
      </c>
      <c r="C11" s="66">
        <v>6000</v>
      </c>
      <c r="D11" s="65" t="s">
        <v>13</v>
      </c>
      <c r="E11" s="99"/>
      <c r="F11" s="117"/>
      <c r="G11" s="68">
        <f t="shared" si="1"/>
        <v>0</v>
      </c>
      <c r="H11" s="68">
        <f t="shared" si="0"/>
        <v>0</v>
      </c>
      <c r="I11" s="68">
        <f t="shared" si="2"/>
        <v>0</v>
      </c>
      <c r="J11" s="25" t="s">
        <v>1</v>
      </c>
    </row>
    <row r="12" spans="1:10" ht="25.5" x14ac:dyDescent="0.25">
      <c r="A12" s="64">
        <v>4</v>
      </c>
      <c r="B12" s="17" t="s">
        <v>128</v>
      </c>
      <c r="C12" s="66">
        <v>1000</v>
      </c>
      <c r="D12" s="65" t="s">
        <v>13</v>
      </c>
      <c r="E12" s="99"/>
      <c r="F12" s="117"/>
      <c r="G12" s="68">
        <f t="shared" si="1"/>
        <v>0</v>
      </c>
      <c r="H12" s="68">
        <f t="shared" si="0"/>
        <v>0</v>
      </c>
      <c r="I12" s="68">
        <f t="shared" si="2"/>
        <v>0</v>
      </c>
      <c r="J12" s="25" t="s">
        <v>1</v>
      </c>
    </row>
    <row r="13" spans="1:10" ht="38.25" x14ac:dyDescent="0.25">
      <c r="A13" s="64">
        <v>5</v>
      </c>
      <c r="B13" s="17" t="s">
        <v>136</v>
      </c>
      <c r="C13" s="66">
        <v>1000</v>
      </c>
      <c r="D13" s="65" t="s">
        <v>12</v>
      </c>
      <c r="E13" s="99"/>
      <c r="F13" s="117"/>
      <c r="G13" s="68">
        <f t="shared" si="1"/>
        <v>0</v>
      </c>
      <c r="H13" s="68">
        <f t="shared" si="0"/>
        <v>0</v>
      </c>
      <c r="I13" s="68">
        <f t="shared" si="2"/>
        <v>0</v>
      </c>
      <c r="J13" s="25" t="s">
        <v>1</v>
      </c>
    </row>
    <row r="14" spans="1:10" ht="38.25" x14ac:dyDescent="0.25">
      <c r="A14" s="64">
        <v>6</v>
      </c>
      <c r="B14" s="17" t="s">
        <v>130</v>
      </c>
      <c r="C14" s="66">
        <v>1000</v>
      </c>
      <c r="D14" s="65" t="s">
        <v>12</v>
      </c>
      <c r="E14" s="99"/>
      <c r="F14" s="117"/>
      <c r="G14" s="68">
        <f t="shared" si="1"/>
        <v>0</v>
      </c>
      <c r="H14" s="68">
        <f t="shared" si="0"/>
        <v>0</v>
      </c>
      <c r="I14" s="68">
        <f t="shared" si="2"/>
        <v>0</v>
      </c>
      <c r="J14" s="25" t="s">
        <v>1</v>
      </c>
    </row>
    <row r="15" spans="1:10" ht="38.25" x14ac:dyDescent="0.25">
      <c r="A15" s="64">
        <v>7</v>
      </c>
      <c r="B15" s="17" t="s">
        <v>135</v>
      </c>
      <c r="C15" s="66">
        <v>1000</v>
      </c>
      <c r="D15" s="65" t="s">
        <v>12</v>
      </c>
      <c r="E15" s="99"/>
      <c r="F15" s="117"/>
      <c r="G15" s="68">
        <f t="shared" si="1"/>
        <v>0</v>
      </c>
      <c r="H15" s="68">
        <f t="shared" si="0"/>
        <v>0</v>
      </c>
      <c r="I15" s="68">
        <f t="shared" si="2"/>
        <v>0</v>
      </c>
      <c r="J15" s="25" t="s">
        <v>1</v>
      </c>
    </row>
    <row r="16" spans="1:10" ht="38.25" x14ac:dyDescent="0.25">
      <c r="A16" s="64">
        <v>8</v>
      </c>
      <c r="B16" s="17" t="s">
        <v>109</v>
      </c>
      <c r="C16" s="66">
        <v>1000</v>
      </c>
      <c r="D16" s="65" t="s">
        <v>12</v>
      </c>
      <c r="E16" s="99"/>
      <c r="F16" s="117"/>
      <c r="G16" s="68">
        <f t="shared" si="1"/>
        <v>0</v>
      </c>
      <c r="H16" s="68">
        <f t="shared" si="0"/>
        <v>0</v>
      </c>
      <c r="I16" s="68">
        <f t="shared" si="2"/>
        <v>0</v>
      </c>
      <c r="J16" s="25" t="s">
        <v>1</v>
      </c>
    </row>
    <row r="17" spans="1:10" ht="25.5" x14ac:dyDescent="0.25">
      <c r="A17" s="64">
        <v>9</v>
      </c>
      <c r="B17" s="17" t="s">
        <v>137</v>
      </c>
      <c r="C17" s="66">
        <v>500</v>
      </c>
      <c r="D17" s="65" t="s">
        <v>12</v>
      </c>
      <c r="E17" s="99"/>
      <c r="F17" s="117"/>
      <c r="G17" s="68">
        <f t="shared" si="1"/>
        <v>0</v>
      </c>
      <c r="H17" s="68">
        <f t="shared" si="0"/>
        <v>0</v>
      </c>
      <c r="I17" s="68">
        <f t="shared" si="2"/>
        <v>0</v>
      </c>
      <c r="J17" s="25" t="s">
        <v>1</v>
      </c>
    </row>
    <row r="18" spans="1:10" ht="25.5" x14ac:dyDescent="0.25">
      <c r="A18" s="64">
        <v>10</v>
      </c>
      <c r="B18" s="17" t="s">
        <v>131</v>
      </c>
      <c r="C18" s="66">
        <v>500</v>
      </c>
      <c r="D18" s="65" t="s">
        <v>12</v>
      </c>
      <c r="E18" s="99"/>
      <c r="F18" s="117"/>
      <c r="G18" s="68">
        <f t="shared" si="1"/>
        <v>0</v>
      </c>
      <c r="H18" s="68">
        <f t="shared" si="0"/>
        <v>0</v>
      </c>
      <c r="I18" s="68">
        <f t="shared" si="2"/>
        <v>0</v>
      </c>
      <c r="J18" s="25" t="s">
        <v>1</v>
      </c>
    </row>
    <row r="19" spans="1:10" ht="25.5" x14ac:dyDescent="0.25">
      <c r="A19" s="64">
        <v>11</v>
      </c>
      <c r="B19" s="17" t="s">
        <v>138</v>
      </c>
      <c r="C19" s="66">
        <v>1000</v>
      </c>
      <c r="D19" s="65" t="s">
        <v>12</v>
      </c>
      <c r="E19" s="99"/>
      <c r="F19" s="117"/>
      <c r="G19" s="68">
        <f t="shared" si="1"/>
        <v>0</v>
      </c>
      <c r="H19" s="68">
        <f t="shared" si="0"/>
        <v>0</v>
      </c>
      <c r="I19" s="68">
        <f t="shared" si="2"/>
        <v>0</v>
      </c>
      <c r="J19" s="25" t="s">
        <v>1</v>
      </c>
    </row>
    <row r="20" spans="1:10" ht="25.5" x14ac:dyDescent="0.25">
      <c r="A20" s="64">
        <v>12</v>
      </c>
      <c r="B20" s="17" t="s">
        <v>129</v>
      </c>
      <c r="C20" s="66">
        <v>1000</v>
      </c>
      <c r="D20" s="65" t="s">
        <v>12</v>
      </c>
      <c r="E20" s="99"/>
      <c r="F20" s="117"/>
      <c r="G20" s="68">
        <f t="shared" si="1"/>
        <v>0</v>
      </c>
      <c r="H20" s="68">
        <f t="shared" si="0"/>
        <v>0</v>
      </c>
      <c r="I20" s="68">
        <f t="shared" si="2"/>
        <v>0</v>
      </c>
      <c r="J20" s="25" t="s">
        <v>1</v>
      </c>
    </row>
    <row r="21" spans="1:10" ht="38.25" x14ac:dyDescent="0.25">
      <c r="A21" s="64">
        <v>13</v>
      </c>
      <c r="B21" s="17" t="s">
        <v>139</v>
      </c>
      <c r="C21" s="66">
        <v>1000</v>
      </c>
      <c r="D21" s="65" t="s">
        <v>12</v>
      </c>
      <c r="E21" s="99"/>
      <c r="F21" s="117"/>
      <c r="G21" s="68">
        <f t="shared" si="1"/>
        <v>0</v>
      </c>
      <c r="H21" s="68">
        <f t="shared" si="0"/>
        <v>0</v>
      </c>
      <c r="I21" s="68">
        <f t="shared" si="2"/>
        <v>0</v>
      </c>
      <c r="J21" s="25" t="s">
        <v>1</v>
      </c>
    </row>
    <row r="22" spans="1:10" ht="38.25" x14ac:dyDescent="0.25">
      <c r="A22" s="64">
        <v>14</v>
      </c>
      <c r="B22" s="17" t="s">
        <v>132</v>
      </c>
      <c r="C22" s="66">
        <v>1000</v>
      </c>
      <c r="D22" s="65" t="s">
        <v>12</v>
      </c>
      <c r="E22" s="99"/>
      <c r="F22" s="117"/>
      <c r="G22" s="68">
        <f t="shared" si="1"/>
        <v>0</v>
      </c>
      <c r="H22" s="68">
        <f t="shared" si="0"/>
        <v>0</v>
      </c>
      <c r="I22" s="68">
        <f t="shared" si="2"/>
        <v>0</v>
      </c>
      <c r="J22" s="25" t="s">
        <v>1</v>
      </c>
    </row>
    <row r="23" spans="1:10" ht="38.25" x14ac:dyDescent="0.25">
      <c r="A23" s="64">
        <v>15</v>
      </c>
      <c r="B23" s="17" t="s">
        <v>140</v>
      </c>
      <c r="C23" s="66">
        <v>500</v>
      </c>
      <c r="D23" s="65" t="s">
        <v>12</v>
      </c>
      <c r="E23" s="99"/>
      <c r="F23" s="117"/>
      <c r="G23" s="68">
        <f t="shared" si="1"/>
        <v>0</v>
      </c>
      <c r="H23" s="68">
        <f t="shared" si="0"/>
        <v>0</v>
      </c>
      <c r="I23" s="68">
        <f t="shared" si="2"/>
        <v>0</v>
      </c>
      <c r="J23" s="25" t="s">
        <v>1</v>
      </c>
    </row>
    <row r="24" spans="1:10" ht="38.25" x14ac:dyDescent="0.25">
      <c r="A24" s="64">
        <v>16</v>
      </c>
      <c r="B24" s="17" t="s">
        <v>133</v>
      </c>
      <c r="C24" s="66">
        <v>500</v>
      </c>
      <c r="D24" s="65" t="s">
        <v>12</v>
      </c>
      <c r="E24" s="99"/>
      <c r="F24" s="117"/>
      <c r="G24" s="68">
        <f t="shared" si="1"/>
        <v>0</v>
      </c>
      <c r="H24" s="68">
        <f t="shared" si="0"/>
        <v>0</v>
      </c>
      <c r="I24" s="68">
        <f t="shared" si="2"/>
        <v>0</v>
      </c>
      <c r="J24" s="25" t="s">
        <v>1</v>
      </c>
    </row>
    <row r="25" spans="1:10" ht="38.25" x14ac:dyDescent="0.25">
      <c r="A25" s="64">
        <v>17</v>
      </c>
      <c r="B25" s="17" t="s">
        <v>110</v>
      </c>
      <c r="C25" s="66">
        <v>500</v>
      </c>
      <c r="D25" s="65" t="s">
        <v>12</v>
      </c>
      <c r="E25" s="99"/>
      <c r="F25" s="117"/>
      <c r="G25" s="68">
        <f t="shared" si="1"/>
        <v>0</v>
      </c>
      <c r="H25" s="68">
        <f t="shared" si="0"/>
        <v>0</v>
      </c>
      <c r="I25" s="68">
        <f t="shared" si="2"/>
        <v>0</v>
      </c>
      <c r="J25" s="25" t="s">
        <v>1</v>
      </c>
    </row>
    <row r="26" spans="1:10" ht="38.25" x14ac:dyDescent="0.25">
      <c r="A26" s="64">
        <v>18</v>
      </c>
      <c r="B26" s="17" t="s">
        <v>134</v>
      </c>
      <c r="C26" s="66">
        <v>500</v>
      </c>
      <c r="D26" s="65" t="s">
        <v>12</v>
      </c>
      <c r="E26" s="99"/>
      <c r="F26" s="117"/>
      <c r="G26" s="68">
        <f t="shared" si="1"/>
        <v>0</v>
      </c>
      <c r="H26" s="68">
        <f t="shared" si="0"/>
        <v>0</v>
      </c>
      <c r="I26" s="68">
        <f t="shared" si="2"/>
        <v>0</v>
      </c>
      <c r="J26" s="25" t="s">
        <v>1</v>
      </c>
    </row>
    <row r="27" spans="1:10" ht="13.5" x14ac:dyDescent="0.25">
      <c r="A27" s="64">
        <v>19</v>
      </c>
      <c r="B27" s="17" t="s">
        <v>141</v>
      </c>
      <c r="C27" s="66">
        <v>1000</v>
      </c>
      <c r="D27" s="74" t="s">
        <v>12</v>
      </c>
      <c r="E27" s="99"/>
      <c r="F27" s="117"/>
      <c r="G27" s="68">
        <f t="shared" si="1"/>
        <v>0</v>
      </c>
      <c r="H27" s="68">
        <f t="shared" si="0"/>
        <v>0</v>
      </c>
      <c r="I27" s="68">
        <f t="shared" si="2"/>
        <v>0</v>
      </c>
      <c r="J27" s="25" t="s">
        <v>1</v>
      </c>
    </row>
    <row r="28" spans="1:10" ht="13.5" x14ac:dyDescent="0.25">
      <c r="A28" s="64">
        <v>20</v>
      </c>
      <c r="B28" s="17" t="s">
        <v>142</v>
      </c>
      <c r="C28" s="66">
        <v>1000</v>
      </c>
      <c r="D28" s="74" t="s">
        <v>12</v>
      </c>
      <c r="E28" s="99"/>
      <c r="F28" s="117"/>
      <c r="G28" s="68"/>
      <c r="H28" s="68"/>
      <c r="I28" s="68"/>
      <c r="J28" s="25" t="s">
        <v>1</v>
      </c>
    </row>
    <row r="29" spans="1:10" ht="13.5" x14ac:dyDescent="0.25">
      <c r="A29" s="64">
        <v>21</v>
      </c>
      <c r="B29" s="17" t="s">
        <v>143</v>
      </c>
      <c r="C29" s="66">
        <v>1500</v>
      </c>
      <c r="D29" s="65" t="s">
        <v>12</v>
      </c>
      <c r="E29" s="99"/>
      <c r="F29" s="117"/>
      <c r="G29" s="68">
        <f t="shared" si="1"/>
        <v>0</v>
      </c>
      <c r="H29" s="68">
        <f t="shared" si="0"/>
        <v>0</v>
      </c>
      <c r="I29" s="68">
        <f t="shared" si="2"/>
        <v>0</v>
      </c>
      <c r="J29" s="25" t="s">
        <v>1</v>
      </c>
    </row>
    <row r="30" spans="1:10" ht="25.5" x14ac:dyDescent="0.25">
      <c r="A30" s="64">
        <v>22</v>
      </c>
      <c r="B30" s="17" t="s">
        <v>144</v>
      </c>
      <c r="C30" s="66">
        <v>1500</v>
      </c>
      <c r="D30" s="65" t="s">
        <v>12</v>
      </c>
      <c r="E30" s="99"/>
      <c r="F30" s="117"/>
      <c r="G30" s="68">
        <f t="shared" si="1"/>
        <v>0</v>
      </c>
      <c r="H30" s="68">
        <f t="shared" si="0"/>
        <v>0</v>
      </c>
      <c r="I30" s="68">
        <f t="shared" si="2"/>
        <v>0</v>
      </c>
      <c r="J30" s="25" t="s">
        <v>1</v>
      </c>
    </row>
    <row r="31" spans="1:10" ht="38.25" x14ac:dyDescent="0.25">
      <c r="A31" s="64">
        <v>23</v>
      </c>
      <c r="B31" s="17" t="s">
        <v>146</v>
      </c>
      <c r="C31" s="66">
        <v>300</v>
      </c>
      <c r="D31" s="65" t="s">
        <v>12</v>
      </c>
      <c r="E31" s="99"/>
      <c r="F31" s="117"/>
      <c r="G31" s="68">
        <f t="shared" si="1"/>
        <v>0</v>
      </c>
      <c r="H31" s="68">
        <f t="shared" si="0"/>
        <v>0</v>
      </c>
      <c r="I31" s="68">
        <f t="shared" si="2"/>
        <v>0</v>
      </c>
      <c r="J31" s="25" t="s">
        <v>1</v>
      </c>
    </row>
    <row r="32" spans="1:10" ht="38.25" x14ac:dyDescent="0.25">
      <c r="A32" s="64">
        <v>24</v>
      </c>
      <c r="B32" s="17" t="s">
        <v>145</v>
      </c>
      <c r="C32" s="20">
        <v>400</v>
      </c>
      <c r="D32" s="74" t="s">
        <v>12</v>
      </c>
      <c r="E32" s="99"/>
      <c r="F32" s="117"/>
      <c r="G32" s="68">
        <f t="shared" si="1"/>
        <v>0</v>
      </c>
      <c r="H32" s="68">
        <f t="shared" si="0"/>
        <v>0</v>
      </c>
      <c r="I32" s="68">
        <f t="shared" si="2"/>
        <v>0</v>
      </c>
      <c r="J32" s="25" t="s">
        <v>1</v>
      </c>
    </row>
    <row r="33" spans="1:10" ht="25.5" x14ac:dyDescent="0.25">
      <c r="A33" s="64">
        <v>25</v>
      </c>
      <c r="B33" s="17" t="s">
        <v>155</v>
      </c>
      <c r="C33" s="66">
        <v>150</v>
      </c>
      <c r="D33" s="65" t="s">
        <v>12</v>
      </c>
      <c r="E33" s="99"/>
      <c r="F33" s="117"/>
      <c r="G33" s="68">
        <f t="shared" si="1"/>
        <v>0</v>
      </c>
      <c r="H33" s="68">
        <f t="shared" si="0"/>
        <v>0</v>
      </c>
      <c r="I33" s="68">
        <f t="shared" si="2"/>
        <v>0</v>
      </c>
      <c r="J33" s="25" t="s">
        <v>1</v>
      </c>
    </row>
    <row r="34" spans="1:10" ht="25.5" x14ac:dyDescent="0.25">
      <c r="A34" s="64">
        <v>26</v>
      </c>
      <c r="B34" s="17" t="s">
        <v>156</v>
      </c>
      <c r="C34" s="66">
        <v>500</v>
      </c>
      <c r="D34" s="65" t="s">
        <v>12</v>
      </c>
      <c r="E34" s="99"/>
      <c r="F34" s="117"/>
      <c r="G34" s="68">
        <f t="shared" si="1"/>
        <v>0</v>
      </c>
      <c r="H34" s="68">
        <f t="shared" si="0"/>
        <v>0</v>
      </c>
      <c r="I34" s="68">
        <f t="shared" si="2"/>
        <v>0</v>
      </c>
      <c r="J34" s="25" t="s">
        <v>1</v>
      </c>
    </row>
    <row r="35" spans="1:10" ht="38.25" x14ac:dyDescent="0.25">
      <c r="A35" s="64">
        <v>27</v>
      </c>
      <c r="B35" s="17" t="s">
        <v>147</v>
      </c>
      <c r="C35" s="66">
        <v>200</v>
      </c>
      <c r="D35" s="65" t="s">
        <v>12</v>
      </c>
      <c r="E35" s="99"/>
      <c r="F35" s="117"/>
      <c r="G35" s="68">
        <f t="shared" si="1"/>
        <v>0</v>
      </c>
      <c r="H35" s="68">
        <f t="shared" si="0"/>
        <v>0</v>
      </c>
      <c r="I35" s="68">
        <f t="shared" si="2"/>
        <v>0</v>
      </c>
      <c r="J35" s="25" t="s">
        <v>1</v>
      </c>
    </row>
    <row r="36" spans="1:10" ht="25.5" x14ac:dyDescent="0.25">
      <c r="A36" s="64">
        <v>28</v>
      </c>
      <c r="B36" s="17" t="s">
        <v>111</v>
      </c>
      <c r="C36" s="20">
        <v>5000</v>
      </c>
      <c r="D36" s="74" t="s">
        <v>12</v>
      </c>
      <c r="E36" s="99"/>
      <c r="F36" s="117"/>
      <c r="G36" s="68">
        <f t="shared" si="1"/>
        <v>0</v>
      </c>
      <c r="H36" s="68">
        <f t="shared" si="0"/>
        <v>0</v>
      </c>
      <c r="I36" s="68">
        <f t="shared" si="2"/>
        <v>0</v>
      </c>
      <c r="J36" s="25" t="s">
        <v>1</v>
      </c>
    </row>
    <row r="37" spans="1:10" ht="38.25" x14ac:dyDescent="0.25">
      <c r="A37" s="273">
        <v>29</v>
      </c>
      <c r="B37" s="274" t="s">
        <v>148</v>
      </c>
      <c r="C37" s="275">
        <v>400</v>
      </c>
      <c r="D37" s="276" t="s">
        <v>12</v>
      </c>
      <c r="E37" s="99"/>
      <c r="F37" s="117"/>
      <c r="G37" s="68"/>
      <c r="H37" s="68"/>
      <c r="I37" s="68"/>
      <c r="J37" s="25" t="s">
        <v>1</v>
      </c>
    </row>
    <row r="38" spans="1:10" ht="38.25" x14ac:dyDescent="0.25">
      <c r="A38" s="273">
        <v>30</v>
      </c>
      <c r="B38" s="274" t="s">
        <v>149</v>
      </c>
      <c r="C38" s="275">
        <v>400</v>
      </c>
      <c r="D38" s="276" t="s">
        <v>12</v>
      </c>
      <c r="E38" s="99"/>
      <c r="F38" s="117"/>
      <c r="G38" s="68"/>
      <c r="H38" s="68"/>
      <c r="I38" s="68"/>
      <c r="J38" s="25" t="s">
        <v>1</v>
      </c>
    </row>
    <row r="39" spans="1:10" ht="38.25" x14ac:dyDescent="0.25">
      <c r="A39" s="64">
        <v>31</v>
      </c>
      <c r="B39" s="17" t="s">
        <v>150</v>
      </c>
      <c r="C39" s="66">
        <v>300</v>
      </c>
      <c r="D39" s="65" t="s">
        <v>12</v>
      </c>
      <c r="E39" s="99"/>
      <c r="F39" s="117"/>
      <c r="G39" s="68">
        <f t="shared" si="1"/>
        <v>0</v>
      </c>
      <c r="H39" s="68">
        <f t="shared" si="0"/>
        <v>0</v>
      </c>
      <c r="I39" s="68">
        <f t="shared" si="2"/>
        <v>0</v>
      </c>
      <c r="J39" s="25" t="s">
        <v>1</v>
      </c>
    </row>
    <row r="40" spans="1:10" ht="38.25" x14ac:dyDescent="0.25">
      <c r="A40" s="64">
        <v>32</v>
      </c>
      <c r="B40" s="17" t="s">
        <v>151</v>
      </c>
      <c r="C40" s="66">
        <v>50</v>
      </c>
      <c r="D40" s="65" t="s">
        <v>12</v>
      </c>
      <c r="E40" s="99"/>
      <c r="F40" s="117"/>
      <c r="G40" s="68">
        <f t="shared" si="1"/>
        <v>0</v>
      </c>
      <c r="H40" s="68">
        <f t="shared" si="0"/>
        <v>0</v>
      </c>
      <c r="I40" s="68">
        <f t="shared" si="2"/>
        <v>0</v>
      </c>
      <c r="J40" s="25" t="s">
        <v>1</v>
      </c>
    </row>
    <row r="41" spans="1:10" ht="38.25" x14ac:dyDescent="0.25">
      <c r="A41" s="64">
        <v>33</v>
      </c>
      <c r="B41" s="17" t="s">
        <v>152</v>
      </c>
      <c r="C41" s="66">
        <v>50</v>
      </c>
      <c r="D41" s="65" t="s">
        <v>12</v>
      </c>
      <c r="E41" s="99"/>
      <c r="F41" s="117"/>
      <c r="G41" s="68">
        <f t="shared" si="1"/>
        <v>0</v>
      </c>
      <c r="H41" s="68">
        <f t="shared" si="0"/>
        <v>0</v>
      </c>
      <c r="I41" s="68">
        <f t="shared" si="2"/>
        <v>0</v>
      </c>
      <c r="J41" s="25" t="s">
        <v>1</v>
      </c>
    </row>
    <row r="42" spans="1:10" ht="27" customHeight="1" x14ac:dyDescent="0.25">
      <c r="A42" s="273">
        <v>34</v>
      </c>
      <c r="B42" s="274" t="s">
        <v>161</v>
      </c>
      <c r="C42" s="275">
        <v>100</v>
      </c>
      <c r="D42" s="276" t="s">
        <v>12</v>
      </c>
      <c r="E42" s="99"/>
      <c r="F42" s="117"/>
      <c r="G42" s="68"/>
      <c r="H42" s="68"/>
      <c r="I42" s="68"/>
      <c r="J42" s="25" t="s">
        <v>1</v>
      </c>
    </row>
    <row r="43" spans="1:10" ht="13.5" x14ac:dyDescent="0.25">
      <c r="A43" s="21"/>
      <c r="B43" s="18" t="s">
        <v>99</v>
      </c>
      <c r="C43" s="22" t="s">
        <v>1</v>
      </c>
      <c r="D43" s="22" t="s">
        <v>1</v>
      </c>
      <c r="E43" s="22" t="s">
        <v>1</v>
      </c>
      <c r="F43" s="22" t="s">
        <v>1</v>
      </c>
      <c r="G43" s="23">
        <f>SUM(G9:G42)</f>
        <v>0</v>
      </c>
      <c r="H43" s="23">
        <f>G43*0.095</f>
        <v>0</v>
      </c>
      <c r="I43" s="23">
        <f>+G43+H43</f>
        <v>0</v>
      </c>
      <c r="J43" s="25" t="s">
        <v>1</v>
      </c>
    </row>
    <row r="44" spans="1:10" ht="13.5" x14ac:dyDescent="0.25">
      <c r="A44" s="280" t="s">
        <v>153</v>
      </c>
      <c r="B44" s="280"/>
      <c r="C44" s="280"/>
      <c r="D44" s="280"/>
      <c r="E44" s="280"/>
      <c r="F44" s="280"/>
      <c r="G44" s="280"/>
      <c r="H44" s="280"/>
      <c r="I44" s="280"/>
      <c r="J44" s="280"/>
    </row>
    <row r="45" spans="1:10" ht="38.25" x14ac:dyDescent="0.25">
      <c r="A45" s="64">
        <v>1</v>
      </c>
      <c r="B45" s="17" t="s">
        <v>81</v>
      </c>
      <c r="C45" s="66">
        <v>1200</v>
      </c>
      <c r="D45" s="65" t="s">
        <v>13</v>
      </c>
      <c r="E45" s="99"/>
      <c r="F45" s="117"/>
      <c r="G45" s="68">
        <f>C45*ROUND(F45,4)</f>
        <v>0</v>
      </c>
      <c r="H45" s="68">
        <f>G45*0.095</f>
        <v>0</v>
      </c>
      <c r="I45" s="68">
        <f>+G45+H45</f>
        <v>0</v>
      </c>
      <c r="J45" s="100"/>
    </row>
    <row r="46" spans="1:10" ht="13.5" x14ac:dyDescent="0.25">
      <c r="A46" s="21"/>
      <c r="B46" s="18" t="s">
        <v>100</v>
      </c>
      <c r="C46" s="22" t="s">
        <v>1</v>
      </c>
      <c r="D46" s="22" t="s">
        <v>1</v>
      </c>
      <c r="E46" s="22" t="s">
        <v>1</v>
      </c>
      <c r="F46" s="22" t="s">
        <v>1</v>
      </c>
      <c r="G46" s="23">
        <f>SUM(G45:G45)</f>
        <v>0</v>
      </c>
      <c r="H46" s="23">
        <f>SUM(H45:H45)</f>
        <v>0</v>
      </c>
      <c r="I46" s="23">
        <f>+G46+H46</f>
        <v>0</v>
      </c>
      <c r="J46" s="22">
        <f>SUM(J45:J45)</f>
        <v>0</v>
      </c>
    </row>
    <row r="47" spans="1:10" ht="15" customHeight="1" x14ac:dyDescent="0.25">
      <c r="A47" s="280" t="s">
        <v>154</v>
      </c>
      <c r="B47" s="280"/>
      <c r="C47" s="280"/>
      <c r="D47" s="280"/>
      <c r="E47" s="280"/>
      <c r="F47" s="280"/>
      <c r="G47" s="280"/>
      <c r="H47" s="280"/>
      <c r="I47" s="280"/>
      <c r="J47" s="280"/>
    </row>
    <row r="48" spans="1:10" ht="13.5" x14ac:dyDescent="0.25">
      <c r="A48" s="64">
        <v>1</v>
      </c>
      <c r="B48" s="17" t="s">
        <v>437</v>
      </c>
      <c r="C48" s="66">
        <v>3000</v>
      </c>
      <c r="D48" s="65" t="s">
        <v>13</v>
      </c>
      <c r="E48" s="99"/>
      <c r="F48" s="117"/>
      <c r="G48" s="24">
        <f>C48*ROUND(F48,4)</f>
        <v>0</v>
      </c>
      <c r="H48" s="68">
        <f>G48*0.095</f>
        <v>0</v>
      </c>
      <c r="I48" s="24">
        <f>+G48+H48</f>
        <v>0</v>
      </c>
      <c r="J48" s="25" t="s">
        <v>1</v>
      </c>
    </row>
    <row r="49" spans="1:11" ht="25.5" x14ac:dyDescent="0.25">
      <c r="A49" s="64">
        <v>2</v>
      </c>
      <c r="B49" s="17" t="s">
        <v>436</v>
      </c>
      <c r="C49" s="66">
        <v>1000</v>
      </c>
      <c r="D49" s="65" t="s">
        <v>12</v>
      </c>
      <c r="E49" s="99"/>
      <c r="F49" s="117"/>
      <c r="G49" s="24">
        <f t="shared" ref="G49:G53" si="3">C49*ROUND(F49,4)</f>
        <v>0</v>
      </c>
      <c r="H49" s="68">
        <f t="shared" ref="H49:H53" si="4">G49*0.095</f>
        <v>0</v>
      </c>
      <c r="I49" s="24">
        <f t="shared" ref="I49:I53" si="5">+G49+H49</f>
        <v>0</v>
      </c>
      <c r="J49" s="25" t="s">
        <v>1</v>
      </c>
    </row>
    <row r="50" spans="1:11" ht="25.5" x14ac:dyDescent="0.25">
      <c r="A50" s="64">
        <v>3</v>
      </c>
      <c r="B50" s="17" t="s">
        <v>435</v>
      </c>
      <c r="C50" s="66">
        <v>1000</v>
      </c>
      <c r="D50" s="65" t="s">
        <v>12</v>
      </c>
      <c r="E50" s="99"/>
      <c r="F50" s="117"/>
      <c r="G50" s="24">
        <f t="shared" si="3"/>
        <v>0</v>
      </c>
      <c r="H50" s="68">
        <f t="shared" si="4"/>
        <v>0</v>
      </c>
      <c r="I50" s="24">
        <f t="shared" si="5"/>
        <v>0</v>
      </c>
      <c r="J50" s="25" t="s">
        <v>1</v>
      </c>
    </row>
    <row r="51" spans="1:11" ht="25.5" x14ac:dyDescent="0.25">
      <c r="A51" s="64">
        <v>4</v>
      </c>
      <c r="B51" s="17" t="s">
        <v>434</v>
      </c>
      <c r="C51" s="66">
        <v>1000</v>
      </c>
      <c r="D51" s="65" t="s">
        <v>12</v>
      </c>
      <c r="E51" s="99"/>
      <c r="F51" s="117"/>
      <c r="G51" s="24">
        <f t="shared" si="3"/>
        <v>0</v>
      </c>
      <c r="H51" s="68">
        <f t="shared" si="4"/>
        <v>0</v>
      </c>
      <c r="I51" s="24">
        <f t="shared" si="5"/>
        <v>0</v>
      </c>
      <c r="J51" s="25" t="s">
        <v>1</v>
      </c>
    </row>
    <row r="52" spans="1:11" ht="25.5" x14ac:dyDescent="0.25">
      <c r="A52" s="64">
        <v>5</v>
      </c>
      <c r="B52" s="17" t="s">
        <v>430</v>
      </c>
      <c r="C52" s="66">
        <v>1000</v>
      </c>
      <c r="D52" s="65" t="s">
        <v>12</v>
      </c>
      <c r="E52" s="99"/>
      <c r="F52" s="117"/>
      <c r="G52" s="24">
        <f t="shared" si="3"/>
        <v>0</v>
      </c>
      <c r="H52" s="68">
        <f t="shared" si="4"/>
        <v>0</v>
      </c>
      <c r="I52" s="24">
        <f>+G52+H52</f>
        <v>0</v>
      </c>
      <c r="J52" s="25" t="s">
        <v>1</v>
      </c>
    </row>
    <row r="53" spans="1:11" ht="13.5" x14ac:dyDescent="0.25">
      <c r="A53" s="64">
        <v>6</v>
      </c>
      <c r="B53" s="17" t="s">
        <v>159</v>
      </c>
      <c r="C53" s="66">
        <v>500</v>
      </c>
      <c r="D53" s="65" t="s">
        <v>12</v>
      </c>
      <c r="E53" s="99"/>
      <c r="F53" s="117"/>
      <c r="G53" s="24">
        <f t="shared" si="3"/>
        <v>0</v>
      </c>
      <c r="H53" s="68">
        <f t="shared" si="4"/>
        <v>0</v>
      </c>
      <c r="I53" s="24">
        <f t="shared" si="5"/>
        <v>0</v>
      </c>
      <c r="J53" s="25" t="s">
        <v>1</v>
      </c>
    </row>
    <row r="54" spans="1:11" ht="25.5" x14ac:dyDescent="0.25">
      <c r="A54" s="64">
        <v>7</v>
      </c>
      <c r="B54" s="111" t="s">
        <v>158</v>
      </c>
      <c r="C54" s="66">
        <v>500</v>
      </c>
      <c r="D54" s="65" t="s">
        <v>12</v>
      </c>
      <c r="E54" s="99"/>
      <c r="F54" s="117"/>
      <c r="G54" s="24">
        <f>C54*ROUND(F54,4)</f>
        <v>0</v>
      </c>
      <c r="H54" s="68">
        <f>G54*0.095</f>
        <v>0</v>
      </c>
      <c r="I54" s="24">
        <f>+G54+H54</f>
        <v>0</v>
      </c>
      <c r="J54" s="25" t="s">
        <v>1</v>
      </c>
    </row>
    <row r="55" spans="1:11" ht="13.5" x14ac:dyDescent="0.25">
      <c r="A55" s="64"/>
      <c r="B55" s="19" t="s">
        <v>100</v>
      </c>
      <c r="C55" s="25" t="s">
        <v>1</v>
      </c>
      <c r="D55" s="25" t="s">
        <v>1</v>
      </c>
      <c r="E55" s="25" t="s">
        <v>1</v>
      </c>
      <c r="F55" s="25" t="s">
        <v>1</v>
      </c>
      <c r="G55" s="26">
        <f>SUM(G48:G54)</f>
        <v>0</v>
      </c>
      <c r="H55" s="26">
        <f>SUM(H48:H54)</f>
        <v>0</v>
      </c>
      <c r="I55" s="26">
        <f>+G55+H55</f>
        <v>0</v>
      </c>
      <c r="J55" s="25" t="s">
        <v>1</v>
      </c>
    </row>
    <row r="56" spans="1:11" ht="13.5" customHeight="1" x14ac:dyDescent="0.25">
      <c r="A56" s="280" t="s">
        <v>407</v>
      </c>
      <c r="B56" s="280"/>
      <c r="C56" s="280"/>
      <c r="D56" s="280"/>
      <c r="E56" s="280"/>
      <c r="F56" s="280"/>
      <c r="G56" s="280"/>
      <c r="H56" s="280"/>
      <c r="I56" s="280"/>
      <c r="J56" s="280"/>
    </row>
    <row r="57" spans="1:11" ht="25.5" x14ac:dyDescent="0.25">
      <c r="A57" s="64">
        <v>1</v>
      </c>
      <c r="B57" s="111" t="s">
        <v>157</v>
      </c>
      <c r="C57" s="66">
        <v>3000</v>
      </c>
      <c r="D57" s="65" t="s">
        <v>13</v>
      </c>
      <c r="E57" s="99"/>
      <c r="F57" s="117"/>
      <c r="G57" s="24">
        <f>C57*ROUND(F57,4)</f>
        <v>0</v>
      </c>
      <c r="H57" s="68">
        <f>G57*0.095</f>
        <v>0</v>
      </c>
      <c r="I57" s="24">
        <f>G57+H57</f>
        <v>0</v>
      </c>
      <c r="J57" s="25"/>
    </row>
    <row r="58" spans="1:11" ht="25.5" x14ac:dyDescent="0.25">
      <c r="A58" s="64">
        <v>2</v>
      </c>
      <c r="B58" s="111" t="s">
        <v>113</v>
      </c>
      <c r="C58" s="66">
        <v>3000</v>
      </c>
      <c r="D58" s="65" t="s">
        <v>13</v>
      </c>
      <c r="E58" s="99"/>
      <c r="F58" s="117"/>
      <c r="G58" s="24">
        <f>C58*ROUND(F58,4)</f>
        <v>0</v>
      </c>
      <c r="H58" s="68">
        <f>G58*0.095</f>
        <v>0</v>
      </c>
      <c r="I58" s="24">
        <f>G58+H58</f>
        <v>0</v>
      </c>
      <c r="J58" s="25"/>
    </row>
    <row r="59" spans="1:11" ht="25.5" x14ac:dyDescent="0.25">
      <c r="A59" s="64">
        <v>3</v>
      </c>
      <c r="B59" s="17" t="s">
        <v>50</v>
      </c>
      <c r="C59" s="66">
        <v>50</v>
      </c>
      <c r="D59" s="65" t="s">
        <v>13</v>
      </c>
      <c r="E59" s="99"/>
      <c r="F59" s="117"/>
      <c r="G59" s="24">
        <f t="shared" ref="G59:G60" si="6">C59*ROUND(F59,4)</f>
        <v>0</v>
      </c>
      <c r="H59" s="68">
        <f>G59*0.095</f>
        <v>0</v>
      </c>
      <c r="I59" s="24">
        <f>G59+H59</f>
        <v>0</v>
      </c>
      <c r="J59" s="25"/>
    </row>
    <row r="60" spans="1:11" ht="38.25" x14ac:dyDescent="0.25">
      <c r="A60" s="64">
        <v>4</v>
      </c>
      <c r="B60" s="67" t="s">
        <v>112</v>
      </c>
      <c r="C60" s="66">
        <v>50</v>
      </c>
      <c r="D60" s="65" t="s">
        <v>13</v>
      </c>
      <c r="E60" s="99"/>
      <c r="F60" s="117"/>
      <c r="G60" s="24">
        <f t="shared" si="6"/>
        <v>0</v>
      </c>
      <c r="H60" s="68">
        <f>G60*0.095</f>
        <v>0</v>
      </c>
      <c r="I60" s="24">
        <f>G60+H60</f>
        <v>0</v>
      </c>
      <c r="J60" s="25"/>
    </row>
    <row r="61" spans="1:11" ht="13.5" x14ac:dyDescent="0.25">
      <c r="A61" s="64"/>
      <c r="B61" s="19" t="s">
        <v>101</v>
      </c>
      <c r="C61" s="66" t="s">
        <v>1</v>
      </c>
      <c r="D61" s="65" t="s">
        <v>1</v>
      </c>
      <c r="E61" s="211" t="s">
        <v>1</v>
      </c>
      <c r="F61" s="212" t="s">
        <v>1</v>
      </c>
      <c r="G61" s="26">
        <f>SUM(G57:G60)</f>
        <v>0</v>
      </c>
      <c r="H61" s="26">
        <f>SUM(H57:H60)</f>
        <v>0</v>
      </c>
      <c r="I61" s="26">
        <f>+G61+H61</f>
        <v>0</v>
      </c>
      <c r="J61" s="25">
        <f>SUM(J57:J60)</f>
        <v>0</v>
      </c>
    </row>
    <row r="62" spans="1:11" ht="15" customHeight="1" x14ac:dyDescent="0.25">
      <c r="A62" s="284" t="s">
        <v>322</v>
      </c>
      <c r="B62" s="285"/>
      <c r="C62" s="285"/>
      <c r="D62" s="285"/>
      <c r="E62" s="285"/>
      <c r="F62" s="285"/>
      <c r="G62" s="285"/>
      <c r="H62" s="285"/>
      <c r="I62" s="285"/>
      <c r="J62" s="286"/>
    </row>
    <row r="63" spans="1:11" ht="36" customHeight="1" x14ac:dyDescent="0.25">
      <c r="A63" s="17" t="s">
        <v>249</v>
      </c>
      <c r="B63" s="17" t="s">
        <v>320</v>
      </c>
      <c r="C63" s="229">
        <v>400</v>
      </c>
      <c r="D63" s="229" t="s">
        <v>13</v>
      </c>
      <c r="E63" s="223"/>
      <c r="F63" s="223"/>
      <c r="G63" s="223">
        <f>C63*ROUND(F63,4)</f>
        <v>0</v>
      </c>
      <c r="H63" s="223">
        <f t="shared" ref="H63:H64" si="7">G63*0.095</f>
        <v>0</v>
      </c>
      <c r="I63" s="223">
        <f t="shared" ref="I63:I64" si="8">+G63+H63</f>
        <v>0</v>
      </c>
      <c r="J63" s="223"/>
      <c r="K63" s="222"/>
    </row>
    <row r="64" spans="1:11" ht="39.75" customHeight="1" x14ac:dyDescent="0.25">
      <c r="A64" s="17" t="s">
        <v>250</v>
      </c>
      <c r="B64" s="17" t="s">
        <v>321</v>
      </c>
      <c r="C64" s="229">
        <v>400</v>
      </c>
      <c r="D64" s="229" t="s">
        <v>12</v>
      </c>
      <c r="E64" s="223"/>
      <c r="F64" s="223"/>
      <c r="G64" s="223">
        <f>C64*ROUND(F64,4)</f>
        <v>0</v>
      </c>
      <c r="H64" s="223">
        <f t="shared" si="7"/>
        <v>0</v>
      </c>
      <c r="I64" s="223">
        <f t="shared" si="8"/>
        <v>0</v>
      </c>
      <c r="J64" s="223"/>
      <c r="K64" s="222"/>
    </row>
    <row r="65" spans="1:11" x14ac:dyDescent="0.25">
      <c r="A65" s="224"/>
      <c r="B65" s="224" t="s">
        <v>332</v>
      </c>
      <c r="C65" s="225" t="s">
        <v>1</v>
      </c>
      <c r="D65" s="225" t="s">
        <v>1</v>
      </c>
      <c r="E65" s="225" t="s">
        <v>1</v>
      </c>
      <c r="F65" s="225" t="s">
        <v>1</v>
      </c>
      <c r="G65" s="226">
        <f>SUM(G63:G64)</f>
        <v>0</v>
      </c>
      <c r="H65" s="226">
        <f>SUM(H63:H64)</f>
        <v>0</v>
      </c>
      <c r="I65" s="227">
        <f>+G65+H65</f>
        <v>0</v>
      </c>
      <c r="J65" s="228">
        <f>SUM(J63:J64)</f>
        <v>0</v>
      </c>
      <c r="K65" s="216"/>
    </row>
    <row r="66" spans="1:11" x14ac:dyDescent="0.25">
      <c r="A66" s="213"/>
      <c r="B66" s="213"/>
      <c r="C66" s="214"/>
      <c r="D66" s="214"/>
      <c r="E66" s="214"/>
      <c r="F66" s="214"/>
      <c r="G66" s="215"/>
      <c r="H66" s="215"/>
      <c r="I66" s="215"/>
      <c r="J66" s="216"/>
      <c r="K66" s="216"/>
    </row>
    <row r="67" spans="1:11" s="123" customFormat="1" ht="15" customHeight="1" x14ac:dyDescent="0.2">
      <c r="A67" s="281" t="s">
        <v>69</v>
      </c>
      <c r="B67" s="281"/>
      <c r="C67" s="281"/>
      <c r="D67" s="281"/>
      <c r="E67" s="281"/>
      <c r="F67" s="281"/>
      <c r="G67" s="281"/>
      <c r="H67" s="281"/>
      <c r="I67" s="281"/>
      <c r="J67" s="281"/>
    </row>
    <row r="68" spans="1:11" s="13" customFormat="1" ht="23.25" customHeight="1" x14ac:dyDescent="0.2">
      <c r="A68" s="277" t="s">
        <v>39</v>
      </c>
      <c r="B68" s="277"/>
      <c r="C68" s="277"/>
      <c r="D68" s="277"/>
      <c r="E68" s="277"/>
      <c r="F68" s="277"/>
      <c r="G68" s="277"/>
      <c r="H68" s="277"/>
      <c r="I68" s="277"/>
      <c r="J68" s="277"/>
    </row>
    <row r="69" spans="1:11" s="283" customFormat="1" ht="12.75" customHeight="1" x14ac:dyDescent="0.25">
      <c r="A69" s="277" t="s">
        <v>58</v>
      </c>
    </row>
    <row r="70" spans="1:11" s="124" customFormat="1" ht="12.75" customHeight="1" x14ac:dyDescent="0.25">
      <c r="A70" s="277" t="s">
        <v>59</v>
      </c>
      <c r="B70" s="277"/>
      <c r="C70" s="277"/>
      <c r="D70" s="277"/>
      <c r="E70" s="277"/>
      <c r="F70" s="277"/>
      <c r="G70" s="277"/>
      <c r="H70" s="277"/>
      <c r="I70" s="277"/>
      <c r="J70" s="277"/>
    </row>
    <row r="71" spans="1:11" s="124" customFormat="1" ht="24.75" customHeight="1" x14ac:dyDescent="0.25">
      <c r="A71" s="277" t="s">
        <v>80</v>
      </c>
      <c r="B71" s="277"/>
      <c r="C71" s="277"/>
      <c r="D71" s="277"/>
      <c r="E71" s="277"/>
      <c r="F71" s="277"/>
      <c r="G71" s="277"/>
      <c r="H71" s="277"/>
      <c r="I71" s="277"/>
      <c r="J71" s="277"/>
    </row>
    <row r="72" spans="1:11" s="278" customFormat="1" ht="15" customHeight="1" x14ac:dyDescent="0.25">
      <c r="A72" s="277" t="s">
        <v>70</v>
      </c>
    </row>
    <row r="73" spans="1:11" s="278" customFormat="1" ht="15" customHeight="1" x14ac:dyDescent="0.25">
      <c r="A73" s="277" t="s">
        <v>71</v>
      </c>
    </row>
    <row r="74" spans="1:11" s="125" customFormat="1" ht="15" x14ac:dyDescent="0.25">
      <c r="A74" s="277" t="s">
        <v>72</v>
      </c>
      <c r="B74" s="282"/>
      <c r="C74" s="282"/>
      <c r="D74" s="282"/>
      <c r="E74" s="282"/>
      <c r="F74" s="282"/>
      <c r="G74" s="282"/>
      <c r="H74" s="282"/>
      <c r="I74" s="282"/>
      <c r="J74" s="282"/>
    </row>
    <row r="75" spans="1:11" s="125" customFormat="1" ht="48.75" customHeight="1" x14ac:dyDescent="0.25">
      <c r="A75" s="277" t="s">
        <v>408</v>
      </c>
      <c r="B75" s="277"/>
      <c r="C75" s="277"/>
      <c r="D75" s="277"/>
      <c r="E75" s="277"/>
      <c r="F75" s="277"/>
      <c r="G75" s="277"/>
      <c r="H75" s="277"/>
      <c r="I75" s="277"/>
      <c r="J75" s="277"/>
    </row>
    <row r="76" spans="1:11" s="125" customFormat="1" ht="15" x14ac:dyDescent="0.25">
      <c r="A76" s="126"/>
      <c r="B76" s="126"/>
      <c r="C76" s="126"/>
      <c r="D76" s="126"/>
      <c r="E76" s="126"/>
      <c r="F76" s="126"/>
      <c r="G76" s="126"/>
      <c r="H76" s="126"/>
      <c r="I76" s="126"/>
      <c r="J76" s="126"/>
    </row>
    <row r="77" spans="1:11" s="13" customFormat="1" x14ac:dyDescent="0.2">
      <c r="A77" s="279" t="s">
        <v>74</v>
      </c>
      <c r="B77" s="279"/>
      <c r="C77" s="279"/>
      <c r="D77" s="279"/>
      <c r="E77" s="279"/>
      <c r="F77" s="279"/>
      <c r="G77" s="279"/>
      <c r="H77" s="279"/>
      <c r="I77" s="279"/>
      <c r="J77" s="279"/>
    </row>
    <row r="78" spans="1:11" s="13" customFormat="1" x14ac:dyDescent="0.2">
      <c r="B78" s="81"/>
    </row>
    <row r="79" spans="1:11" s="127" customFormat="1" x14ac:dyDescent="0.2">
      <c r="A79" s="127" t="s">
        <v>77</v>
      </c>
      <c r="B79" s="128"/>
      <c r="E79" s="127" t="s">
        <v>78</v>
      </c>
      <c r="I79" s="127" t="s">
        <v>79</v>
      </c>
    </row>
  </sheetData>
  <mergeCells count="18">
    <mergeCell ref="B1:J1"/>
    <mergeCell ref="A47:J47"/>
    <mergeCell ref="A4:J4"/>
    <mergeCell ref="A8:J8"/>
    <mergeCell ref="B2:J2"/>
    <mergeCell ref="A44:J44"/>
    <mergeCell ref="A71:J71"/>
    <mergeCell ref="A73:XFD73"/>
    <mergeCell ref="A75:J75"/>
    <mergeCell ref="A77:J77"/>
    <mergeCell ref="A56:J56"/>
    <mergeCell ref="A67:J67"/>
    <mergeCell ref="A70:J70"/>
    <mergeCell ref="A72:XFD72"/>
    <mergeCell ref="A74:J74"/>
    <mergeCell ref="A68:J68"/>
    <mergeCell ref="A69:XFD69"/>
    <mergeCell ref="A62:J62"/>
  </mergeCells>
  <phoneticPr fontId="10" type="noConversion"/>
  <dataValidations count="2">
    <dataValidation type="whole" operator="equal" allowBlank="1" showInputMessage="1" showErrorMessage="1" sqref="J45" xr:uid="{00000000-0002-0000-0000-000000000000}">
      <formula1>1</formula1>
    </dataValidation>
    <dataValidation type="decimal" operator="equal" allowBlank="1" showErrorMessage="1" sqref="J63:K64" xr:uid="{0C142D19-92C4-4B90-B215-05BC1F25A7A1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7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X55"/>
  <sheetViews>
    <sheetView zoomScaleNormal="100" workbookViewId="0">
      <pane ySplit="7" topLeftCell="A8" activePane="bottomLeft" state="frozen"/>
      <selection pane="bottomLeft" activeCell="G16" sqref="G16"/>
    </sheetView>
  </sheetViews>
  <sheetFormatPr defaultColWidth="9.140625" defaultRowHeight="12.75" x14ac:dyDescent="0.25"/>
  <cols>
    <col min="1" max="1" width="4.5703125" style="6" customWidth="1"/>
    <col min="2" max="2" width="55" style="6" customWidth="1"/>
    <col min="3" max="3" width="8.5703125" style="6" customWidth="1"/>
    <col min="4" max="4" width="5.5703125" style="6" customWidth="1"/>
    <col min="5" max="5" width="10.28515625" style="6" customWidth="1"/>
    <col min="6" max="7" width="11.140625" style="6" customWidth="1"/>
    <col min="8" max="8" width="12" style="6" customWidth="1"/>
    <col min="9" max="9" width="11.140625" style="6" customWidth="1"/>
    <col min="10" max="10" width="6" style="6" customWidth="1"/>
    <col min="11" max="11" width="9.140625" style="6"/>
    <col min="12" max="12" width="8.5703125" style="6" customWidth="1"/>
    <col min="13" max="16384" width="9.140625" style="6"/>
  </cols>
  <sheetData>
    <row r="1" spans="1:10" s="98" customFormat="1" ht="12.75" customHeight="1" x14ac:dyDescent="0.2">
      <c r="B1" s="287" t="s">
        <v>2</v>
      </c>
      <c r="C1" s="287"/>
      <c r="D1" s="287"/>
      <c r="E1" s="287"/>
      <c r="F1" s="287"/>
      <c r="G1" s="287"/>
      <c r="H1" s="287"/>
      <c r="I1" s="287"/>
      <c r="J1" s="287"/>
    </row>
    <row r="2" spans="1:10" s="11" customFormat="1" ht="12.75" customHeight="1" x14ac:dyDescent="0.2">
      <c r="B2" s="289" t="s">
        <v>336</v>
      </c>
      <c r="C2" s="289"/>
      <c r="D2" s="289"/>
      <c r="E2" s="289"/>
      <c r="F2" s="289"/>
      <c r="G2" s="289"/>
      <c r="H2" s="289"/>
      <c r="I2" s="289"/>
      <c r="J2" s="289"/>
    </row>
    <row r="3" spans="1:10" ht="13.5" customHeight="1" x14ac:dyDescent="0.25">
      <c r="A3" s="2"/>
      <c r="B3" s="11"/>
      <c r="C3" s="3"/>
      <c r="D3" s="2"/>
      <c r="E3" s="2"/>
      <c r="F3" s="2"/>
      <c r="G3" s="2"/>
      <c r="H3" s="279"/>
      <c r="I3" s="279"/>
      <c r="J3" s="279"/>
    </row>
    <row r="4" spans="1:10" ht="15" customHeight="1" x14ac:dyDescent="0.25">
      <c r="A4" s="288" t="s">
        <v>335</v>
      </c>
      <c r="B4" s="288"/>
      <c r="C4" s="288"/>
      <c r="D4" s="288"/>
      <c r="E4" s="288"/>
      <c r="F4" s="288"/>
      <c r="G4" s="288"/>
      <c r="H4" s="288"/>
      <c r="I4" s="288"/>
      <c r="J4" s="288"/>
    </row>
    <row r="5" spans="1:10" x14ac:dyDescent="0.25">
      <c r="A5" s="2"/>
      <c r="B5" s="5"/>
      <c r="C5" s="3"/>
      <c r="D5" s="2"/>
      <c r="E5" s="2"/>
      <c r="F5" s="2"/>
      <c r="G5" s="2"/>
      <c r="H5" s="2"/>
      <c r="I5" s="2"/>
      <c r="J5" s="2"/>
    </row>
    <row r="6" spans="1:10" s="87" customFormat="1" ht="114.75" x14ac:dyDescent="0.25">
      <c r="A6" s="112" t="s">
        <v>61</v>
      </c>
      <c r="B6" s="113" t="s">
        <v>62</v>
      </c>
      <c r="C6" s="114" t="s">
        <v>0</v>
      </c>
      <c r="D6" s="112" t="s">
        <v>63</v>
      </c>
      <c r="E6" s="112" t="s">
        <v>35</v>
      </c>
      <c r="F6" s="112" t="s">
        <v>64</v>
      </c>
      <c r="G6" s="112" t="s">
        <v>36</v>
      </c>
      <c r="H6" s="112" t="s">
        <v>37</v>
      </c>
      <c r="I6" s="112" t="s">
        <v>38</v>
      </c>
      <c r="J6" s="112" t="s">
        <v>49</v>
      </c>
    </row>
    <row r="7" spans="1:10" s="83" customFormat="1" ht="15.75" customHeight="1" x14ac:dyDescent="0.25">
      <c r="A7" s="120">
        <v>1</v>
      </c>
      <c r="B7" s="121">
        <v>2</v>
      </c>
      <c r="C7" s="122">
        <v>3</v>
      </c>
      <c r="D7" s="120">
        <v>4</v>
      </c>
      <c r="E7" s="120">
        <v>5</v>
      </c>
      <c r="F7" s="120">
        <v>6</v>
      </c>
      <c r="G7" s="120" t="s">
        <v>65</v>
      </c>
      <c r="H7" s="120" t="s">
        <v>66</v>
      </c>
      <c r="I7" s="120" t="s">
        <v>67</v>
      </c>
      <c r="J7" s="120">
        <v>10</v>
      </c>
    </row>
    <row r="8" spans="1:10" ht="13.5" x14ac:dyDescent="0.25">
      <c r="A8" s="295" t="s">
        <v>323</v>
      </c>
      <c r="B8" s="295"/>
      <c r="C8" s="295"/>
      <c r="D8" s="295"/>
      <c r="E8" s="295"/>
      <c r="F8" s="295"/>
      <c r="G8" s="295"/>
      <c r="H8" s="295"/>
      <c r="I8" s="295"/>
      <c r="J8" s="295"/>
    </row>
    <row r="9" spans="1:10" ht="13.5" x14ac:dyDescent="0.25">
      <c r="A9" s="133">
        <v>1</v>
      </c>
      <c r="B9" s="45" t="s">
        <v>162</v>
      </c>
      <c r="C9" s="134">
        <v>400</v>
      </c>
      <c r="D9" s="135" t="s">
        <v>12</v>
      </c>
      <c r="E9" s="103"/>
      <c r="F9" s="118"/>
      <c r="G9" s="68">
        <f t="shared" ref="G9:G18" si="0">C9*ROUND(F9, 4)</f>
        <v>0</v>
      </c>
      <c r="H9" s="34">
        <f t="shared" ref="H9:H12" si="1">+G9*0.095</f>
        <v>0</v>
      </c>
      <c r="I9" s="33">
        <f t="shared" ref="I9:I18" si="2">+G9+H9</f>
        <v>0</v>
      </c>
      <c r="J9" s="102"/>
    </row>
    <row r="10" spans="1:10" ht="25.5" x14ac:dyDescent="0.25">
      <c r="A10" s="133">
        <v>2</v>
      </c>
      <c r="B10" s="45" t="s">
        <v>68</v>
      </c>
      <c r="C10" s="134">
        <v>400</v>
      </c>
      <c r="D10" s="135" t="s">
        <v>12</v>
      </c>
      <c r="E10" s="103"/>
      <c r="F10" s="118"/>
      <c r="G10" s="68">
        <f t="shared" si="0"/>
        <v>0</v>
      </c>
      <c r="H10" s="34">
        <f t="shared" si="1"/>
        <v>0</v>
      </c>
      <c r="I10" s="33">
        <f t="shared" si="2"/>
        <v>0</v>
      </c>
      <c r="J10" s="102"/>
    </row>
    <row r="11" spans="1:10" ht="13.5" x14ac:dyDescent="0.25">
      <c r="A11" s="133">
        <v>3</v>
      </c>
      <c r="B11" s="45" t="s">
        <v>160</v>
      </c>
      <c r="C11" s="134">
        <v>200</v>
      </c>
      <c r="D11" s="135" t="s">
        <v>12</v>
      </c>
      <c r="E11" s="103"/>
      <c r="F11" s="118"/>
      <c r="G11" s="68">
        <f t="shared" si="0"/>
        <v>0</v>
      </c>
      <c r="H11" s="34">
        <f t="shared" si="1"/>
        <v>0</v>
      </c>
      <c r="I11" s="33">
        <f t="shared" si="2"/>
        <v>0</v>
      </c>
      <c r="J11" s="102"/>
    </row>
    <row r="12" spans="1:10" ht="13.5" x14ac:dyDescent="0.25">
      <c r="A12" s="133">
        <v>4</v>
      </c>
      <c r="B12" s="45" t="s">
        <v>163</v>
      </c>
      <c r="C12" s="134">
        <v>200</v>
      </c>
      <c r="D12" s="135" t="s">
        <v>12</v>
      </c>
      <c r="E12" s="103"/>
      <c r="F12" s="118"/>
      <c r="G12" s="68">
        <f t="shared" si="0"/>
        <v>0</v>
      </c>
      <c r="H12" s="34">
        <f t="shared" si="1"/>
        <v>0</v>
      </c>
      <c r="I12" s="33">
        <f t="shared" si="2"/>
        <v>0</v>
      </c>
      <c r="J12" s="102"/>
    </row>
    <row r="13" spans="1:10" ht="13.5" x14ac:dyDescent="0.25">
      <c r="A13" s="133">
        <v>5</v>
      </c>
      <c r="B13" s="45" t="s">
        <v>164</v>
      </c>
      <c r="C13" s="134">
        <v>200</v>
      </c>
      <c r="D13" s="135" t="s">
        <v>12</v>
      </c>
      <c r="E13" s="103"/>
      <c r="F13" s="118"/>
      <c r="G13" s="68">
        <f t="shared" si="0"/>
        <v>0</v>
      </c>
      <c r="H13" s="34">
        <f t="shared" ref="H13:H18" si="3">+G13*0.095</f>
        <v>0</v>
      </c>
      <c r="I13" s="33">
        <f t="shared" si="2"/>
        <v>0</v>
      </c>
      <c r="J13" s="102"/>
    </row>
    <row r="14" spans="1:10" ht="13.5" x14ac:dyDescent="0.25">
      <c r="A14" s="133">
        <v>6</v>
      </c>
      <c r="B14" s="45" t="s">
        <v>165</v>
      </c>
      <c r="C14" s="134">
        <v>200</v>
      </c>
      <c r="D14" s="135" t="s">
        <v>12</v>
      </c>
      <c r="E14" s="103"/>
      <c r="F14" s="118"/>
      <c r="G14" s="68">
        <f t="shared" si="0"/>
        <v>0</v>
      </c>
      <c r="H14" s="34">
        <f t="shared" si="3"/>
        <v>0</v>
      </c>
      <c r="I14" s="33">
        <f t="shared" si="2"/>
        <v>0</v>
      </c>
      <c r="J14" s="102"/>
    </row>
    <row r="15" spans="1:10" ht="13.5" x14ac:dyDescent="0.25">
      <c r="A15" s="133">
        <v>7</v>
      </c>
      <c r="B15" s="45" t="s">
        <v>166</v>
      </c>
      <c r="C15" s="134">
        <v>200</v>
      </c>
      <c r="D15" s="135" t="s">
        <v>12</v>
      </c>
      <c r="E15" s="103"/>
      <c r="F15" s="118"/>
      <c r="G15" s="68">
        <f t="shared" si="0"/>
        <v>0</v>
      </c>
      <c r="H15" s="34">
        <f t="shared" si="3"/>
        <v>0</v>
      </c>
      <c r="I15" s="33">
        <f t="shared" si="2"/>
        <v>0</v>
      </c>
      <c r="J15" s="102"/>
    </row>
    <row r="16" spans="1:10" ht="13.5" x14ac:dyDescent="0.25">
      <c r="A16" s="133">
        <v>8</v>
      </c>
      <c r="B16" s="45" t="s">
        <v>231</v>
      </c>
      <c r="C16" s="134">
        <v>200</v>
      </c>
      <c r="D16" s="135" t="s">
        <v>12</v>
      </c>
      <c r="E16" s="103"/>
      <c r="F16" s="118"/>
      <c r="G16" s="68">
        <f t="shared" si="0"/>
        <v>0</v>
      </c>
      <c r="H16" s="34">
        <f t="shared" si="3"/>
        <v>0</v>
      </c>
      <c r="I16" s="33">
        <f t="shared" si="2"/>
        <v>0</v>
      </c>
      <c r="J16" s="102"/>
    </row>
    <row r="17" spans="1:128" ht="13.5" x14ac:dyDescent="0.25">
      <c r="A17" s="133">
        <v>9</v>
      </c>
      <c r="B17" s="45" t="s">
        <v>167</v>
      </c>
      <c r="C17" s="134">
        <v>200</v>
      </c>
      <c r="D17" s="135" t="s">
        <v>12</v>
      </c>
      <c r="E17" s="103"/>
      <c r="F17" s="118"/>
      <c r="G17" s="68">
        <f t="shared" si="0"/>
        <v>0</v>
      </c>
      <c r="H17" s="34">
        <f t="shared" si="3"/>
        <v>0</v>
      </c>
      <c r="I17" s="33">
        <f t="shared" si="2"/>
        <v>0</v>
      </c>
      <c r="J17" s="102"/>
    </row>
    <row r="18" spans="1:128" ht="13.5" x14ac:dyDescent="0.25">
      <c r="A18" s="133">
        <v>10</v>
      </c>
      <c r="B18" s="45" t="s">
        <v>168</v>
      </c>
      <c r="C18" s="134">
        <v>200</v>
      </c>
      <c r="D18" s="135" t="s">
        <v>12</v>
      </c>
      <c r="E18" s="103"/>
      <c r="F18" s="118"/>
      <c r="G18" s="68">
        <f t="shared" si="0"/>
        <v>0</v>
      </c>
      <c r="H18" s="34">
        <f t="shared" si="3"/>
        <v>0</v>
      </c>
      <c r="I18" s="33">
        <f t="shared" si="2"/>
        <v>0</v>
      </c>
      <c r="J18" s="102"/>
    </row>
    <row r="19" spans="1:128" ht="13.5" x14ac:dyDescent="0.25">
      <c r="A19" s="29"/>
      <c r="B19" s="30" t="s">
        <v>102</v>
      </c>
      <c r="C19" s="71" t="s">
        <v>1</v>
      </c>
      <c r="D19" s="71" t="s">
        <v>1</v>
      </c>
      <c r="E19" s="71" t="s">
        <v>1</v>
      </c>
      <c r="F19" s="71" t="s">
        <v>1</v>
      </c>
      <c r="G19" s="23">
        <f>SUM(G9:G18)</f>
        <v>0</v>
      </c>
      <c r="H19" s="23">
        <f>SUM(H9:H18)</f>
        <v>0</v>
      </c>
      <c r="I19" s="23">
        <f>+G19+H19</f>
        <v>0</v>
      </c>
      <c r="J19" s="71">
        <f>SUM(J9:J18)</f>
        <v>0</v>
      </c>
    </row>
    <row r="20" spans="1:128" ht="15" customHeight="1" x14ac:dyDescent="0.25">
      <c r="A20" s="291" t="s">
        <v>406</v>
      </c>
      <c r="B20" s="292"/>
      <c r="C20" s="292"/>
      <c r="D20" s="292"/>
      <c r="E20" s="292"/>
      <c r="F20" s="292"/>
      <c r="G20" s="292"/>
      <c r="H20" s="292"/>
      <c r="I20" s="292"/>
      <c r="J20" s="293"/>
    </row>
    <row r="21" spans="1:128" ht="25.5" x14ac:dyDescent="0.25">
      <c r="A21" s="39">
        <v>1</v>
      </c>
      <c r="B21" s="67" t="s">
        <v>172</v>
      </c>
      <c r="C21" s="27">
        <v>400</v>
      </c>
      <c r="D21" s="28" t="s">
        <v>12</v>
      </c>
      <c r="E21" s="91"/>
      <c r="F21" s="118"/>
      <c r="G21" s="68">
        <f t="shared" ref="G21:G25" si="4">C21*ROUND(F21, 4)</f>
        <v>0</v>
      </c>
      <c r="H21" s="34">
        <f t="shared" ref="H21:H25" si="5">+G21*0.095</f>
        <v>0</v>
      </c>
      <c r="I21" s="33">
        <f t="shared" ref="I21:I25" si="6">+G21+H21</f>
        <v>0</v>
      </c>
      <c r="J21" s="71"/>
    </row>
    <row r="22" spans="1:128" ht="13.5" x14ac:dyDescent="0.25">
      <c r="A22" s="39">
        <v>2</v>
      </c>
      <c r="B22" s="67" t="s">
        <v>173</v>
      </c>
      <c r="C22" s="27">
        <v>300</v>
      </c>
      <c r="D22" s="28" t="s">
        <v>12</v>
      </c>
      <c r="E22" s="91"/>
      <c r="F22" s="118"/>
      <c r="G22" s="68">
        <f t="shared" si="4"/>
        <v>0</v>
      </c>
      <c r="H22" s="34">
        <f t="shared" si="5"/>
        <v>0</v>
      </c>
      <c r="I22" s="33">
        <f t="shared" si="6"/>
        <v>0</v>
      </c>
      <c r="J22" s="71"/>
    </row>
    <row r="23" spans="1:128" ht="14.25" customHeight="1" x14ac:dyDescent="0.25">
      <c r="A23" s="39">
        <v>3</v>
      </c>
      <c r="B23" s="67" t="s">
        <v>171</v>
      </c>
      <c r="C23" s="27">
        <v>300</v>
      </c>
      <c r="D23" s="28" t="s">
        <v>12</v>
      </c>
      <c r="E23" s="91"/>
      <c r="F23" s="118"/>
      <c r="G23" s="68">
        <f t="shared" si="4"/>
        <v>0</v>
      </c>
      <c r="H23" s="34">
        <f t="shared" si="5"/>
        <v>0</v>
      </c>
      <c r="I23" s="33">
        <f t="shared" si="6"/>
        <v>0</v>
      </c>
      <c r="J23" s="71"/>
    </row>
    <row r="24" spans="1:128" ht="25.5" x14ac:dyDescent="0.25">
      <c r="A24" s="39">
        <v>4</v>
      </c>
      <c r="B24" s="136" t="s">
        <v>169</v>
      </c>
      <c r="C24" s="27">
        <v>300</v>
      </c>
      <c r="D24" s="28" t="s">
        <v>12</v>
      </c>
      <c r="E24" s="104"/>
      <c r="F24" s="118"/>
      <c r="G24" s="68">
        <f t="shared" si="4"/>
        <v>0</v>
      </c>
      <c r="H24" s="34">
        <f t="shared" si="5"/>
        <v>0</v>
      </c>
      <c r="I24" s="33">
        <f t="shared" si="6"/>
        <v>0</v>
      </c>
      <c r="J24" s="71"/>
    </row>
    <row r="25" spans="1:128" ht="25.5" x14ac:dyDescent="0.25">
      <c r="A25" s="39">
        <v>5</v>
      </c>
      <c r="B25" s="67" t="s">
        <v>170</v>
      </c>
      <c r="C25" s="27">
        <v>300</v>
      </c>
      <c r="D25" s="28" t="s">
        <v>12</v>
      </c>
      <c r="E25" s="104"/>
      <c r="F25" s="118"/>
      <c r="G25" s="68">
        <f t="shared" si="4"/>
        <v>0</v>
      </c>
      <c r="H25" s="34">
        <f t="shared" si="5"/>
        <v>0</v>
      </c>
      <c r="I25" s="33">
        <f t="shared" si="6"/>
        <v>0</v>
      </c>
      <c r="J25" s="71"/>
    </row>
    <row r="26" spans="1:128" ht="13.5" x14ac:dyDescent="0.25">
      <c r="A26" s="39"/>
      <c r="B26" s="30" t="s">
        <v>103</v>
      </c>
      <c r="C26" s="71" t="s">
        <v>1</v>
      </c>
      <c r="D26" s="71" t="s">
        <v>1</v>
      </c>
      <c r="E26" s="71" t="s">
        <v>1</v>
      </c>
      <c r="F26" s="71" t="s">
        <v>1</v>
      </c>
      <c r="G26" s="36">
        <f>SUM(G21:G25)</f>
        <v>0</v>
      </c>
      <c r="H26" s="36">
        <f>SUM(H21:H25)</f>
        <v>0</v>
      </c>
      <c r="I26" s="36">
        <f>+G26+H26</f>
        <v>0</v>
      </c>
      <c r="J26" s="71">
        <f>SUM(J21:J25)</f>
        <v>0</v>
      </c>
    </row>
    <row r="27" spans="1:128" ht="13.5" x14ac:dyDescent="0.25">
      <c r="A27" s="296" t="s">
        <v>324</v>
      </c>
      <c r="B27" s="297"/>
      <c r="C27" s="297"/>
      <c r="D27" s="297"/>
      <c r="E27" s="297"/>
      <c r="F27" s="297"/>
      <c r="G27" s="297"/>
      <c r="H27" s="297"/>
      <c r="I27" s="297"/>
      <c r="J27" s="298"/>
    </row>
    <row r="28" spans="1:128" ht="13.5" x14ac:dyDescent="0.25">
      <c r="A28" s="39">
        <v>1</v>
      </c>
      <c r="B28" s="29" t="s">
        <v>174</v>
      </c>
      <c r="C28" s="66">
        <v>300</v>
      </c>
      <c r="D28" s="66" t="s">
        <v>12</v>
      </c>
      <c r="E28" s="71"/>
      <c r="F28" s="137"/>
      <c r="G28" s="68">
        <f t="shared" ref="G28:G30" si="7">C28*ROUND(F28, 4)</f>
        <v>0</v>
      </c>
      <c r="H28" s="115">
        <f t="shared" ref="H28:H30" si="8">G28*0.095</f>
        <v>0</v>
      </c>
      <c r="I28" s="115">
        <f t="shared" ref="I28:I30" si="9">+G28+H28</f>
        <v>0</v>
      </c>
      <c r="J28" s="138"/>
    </row>
    <row r="29" spans="1:128" ht="13.5" x14ac:dyDescent="0.25">
      <c r="A29" s="39">
        <v>2</v>
      </c>
      <c r="B29" s="29" t="s">
        <v>176</v>
      </c>
      <c r="C29" s="66">
        <v>300</v>
      </c>
      <c r="D29" s="66" t="s">
        <v>12</v>
      </c>
      <c r="E29" s="71"/>
      <c r="F29" s="145"/>
      <c r="G29" s="68">
        <f t="shared" si="7"/>
        <v>0</v>
      </c>
      <c r="H29" s="115">
        <f t="shared" si="8"/>
        <v>0</v>
      </c>
      <c r="I29" s="115">
        <f t="shared" si="9"/>
        <v>0</v>
      </c>
      <c r="J29" s="138"/>
    </row>
    <row r="30" spans="1:128" ht="13.5" x14ac:dyDescent="0.25">
      <c r="A30" s="39">
        <v>3</v>
      </c>
      <c r="B30" s="29" t="s">
        <v>175</v>
      </c>
      <c r="C30" s="66">
        <v>700</v>
      </c>
      <c r="D30" s="66" t="s">
        <v>12</v>
      </c>
      <c r="E30" s="71"/>
      <c r="F30" s="145"/>
      <c r="G30" s="68">
        <f t="shared" si="7"/>
        <v>0</v>
      </c>
      <c r="H30" s="115">
        <f t="shared" si="8"/>
        <v>0</v>
      </c>
      <c r="I30" s="115">
        <f t="shared" si="9"/>
        <v>0</v>
      </c>
      <c r="J30" s="138"/>
    </row>
    <row r="31" spans="1:128" ht="13.5" x14ac:dyDescent="0.25">
      <c r="A31" s="230"/>
      <c r="B31" s="231" t="s">
        <v>104</v>
      </c>
      <c r="C31" s="232" t="s">
        <v>1</v>
      </c>
      <c r="D31" s="232" t="s">
        <v>1</v>
      </c>
      <c r="E31" s="232" t="s">
        <v>1</v>
      </c>
      <c r="F31" s="232" t="s">
        <v>1</v>
      </c>
      <c r="G31" s="233">
        <f>SUM(G28:G30)</f>
        <v>0</v>
      </c>
      <c r="H31" s="234">
        <f>SUM(H28:H30)</f>
        <v>0</v>
      </c>
      <c r="I31" s="234">
        <f>+G31+H31</f>
        <v>0</v>
      </c>
      <c r="J31" s="235">
        <f>SUM(J28:J30)</f>
        <v>0</v>
      </c>
    </row>
    <row r="32" spans="1:128" s="237" customFormat="1" ht="13.5" customHeight="1" x14ac:dyDescent="0.2">
      <c r="A32" s="294" t="s">
        <v>405</v>
      </c>
      <c r="B32" s="294"/>
      <c r="C32" s="294"/>
      <c r="D32" s="294"/>
      <c r="E32" s="294"/>
      <c r="F32" s="294"/>
      <c r="G32" s="294"/>
      <c r="H32" s="294"/>
      <c r="I32" s="294"/>
      <c r="J32" s="294"/>
      <c r="K32" s="236"/>
      <c r="L32" s="236"/>
      <c r="M32" s="236"/>
      <c r="N32" s="236"/>
      <c r="O32" s="236"/>
      <c r="P32" s="236"/>
      <c r="Q32" s="236"/>
      <c r="R32" s="236"/>
      <c r="S32" s="236"/>
      <c r="T32" s="236"/>
      <c r="U32" s="236"/>
      <c r="V32" s="236"/>
      <c r="W32" s="236"/>
      <c r="X32" s="236"/>
      <c r="Y32" s="236"/>
      <c r="Z32" s="236"/>
      <c r="AA32" s="236"/>
      <c r="AB32" s="236"/>
      <c r="AC32" s="236"/>
      <c r="AD32" s="236"/>
      <c r="AE32" s="236"/>
      <c r="AF32" s="236"/>
      <c r="AG32" s="236"/>
      <c r="AH32" s="236"/>
      <c r="AI32" s="236"/>
      <c r="AJ32" s="236"/>
      <c r="AK32" s="236"/>
      <c r="AL32" s="236"/>
      <c r="AM32" s="236"/>
      <c r="AN32" s="236"/>
      <c r="AO32" s="236"/>
      <c r="AP32" s="236"/>
      <c r="AQ32" s="236"/>
      <c r="AR32" s="236"/>
      <c r="AS32" s="236"/>
      <c r="AT32" s="236"/>
      <c r="AU32" s="236"/>
      <c r="AV32" s="236"/>
      <c r="AW32" s="236"/>
      <c r="AX32" s="236"/>
      <c r="AY32" s="236"/>
      <c r="AZ32" s="236"/>
      <c r="BA32" s="236"/>
      <c r="BB32" s="236"/>
      <c r="BC32" s="236"/>
      <c r="BD32" s="236"/>
      <c r="BE32" s="236"/>
      <c r="BF32" s="236"/>
      <c r="BG32" s="236"/>
      <c r="BH32" s="236"/>
      <c r="BI32" s="236"/>
      <c r="BJ32" s="236"/>
      <c r="BK32" s="236"/>
      <c r="BL32" s="236"/>
      <c r="BM32" s="236"/>
      <c r="BN32" s="236"/>
      <c r="BO32" s="236"/>
      <c r="BP32" s="236"/>
      <c r="BQ32" s="236"/>
      <c r="BR32" s="236"/>
      <c r="BS32" s="236"/>
      <c r="BT32" s="236"/>
      <c r="BU32" s="236"/>
      <c r="BV32" s="236"/>
      <c r="BW32" s="236"/>
      <c r="BX32" s="236"/>
      <c r="BY32" s="236"/>
      <c r="BZ32" s="236"/>
      <c r="CA32" s="236"/>
      <c r="CB32" s="236"/>
      <c r="CC32" s="236"/>
      <c r="CD32" s="236"/>
      <c r="CE32" s="236"/>
      <c r="CF32" s="236"/>
      <c r="CG32" s="236"/>
      <c r="CH32" s="236"/>
      <c r="CI32" s="236"/>
      <c r="CJ32" s="236"/>
      <c r="CK32" s="236"/>
      <c r="CL32" s="236"/>
      <c r="CM32" s="236"/>
      <c r="CN32" s="236"/>
      <c r="CO32" s="236"/>
      <c r="CP32" s="236"/>
      <c r="CQ32" s="236"/>
      <c r="CR32" s="236"/>
      <c r="CS32" s="236"/>
      <c r="CT32" s="236"/>
      <c r="CU32" s="236"/>
      <c r="CV32" s="236"/>
      <c r="CW32" s="236"/>
      <c r="CX32" s="236"/>
      <c r="CY32" s="236"/>
      <c r="CZ32" s="236"/>
      <c r="DA32" s="236"/>
      <c r="DB32" s="236"/>
      <c r="DC32" s="236"/>
      <c r="DD32" s="236"/>
      <c r="DE32" s="236"/>
      <c r="DF32" s="236"/>
      <c r="DG32" s="236"/>
      <c r="DH32" s="236"/>
      <c r="DI32" s="236"/>
      <c r="DJ32" s="236"/>
      <c r="DK32" s="236"/>
      <c r="DL32" s="236"/>
      <c r="DM32" s="236"/>
      <c r="DN32" s="236"/>
      <c r="DO32" s="236"/>
      <c r="DP32" s="236"/>
      <c r="DQ32" s="236"/>
      <c r="DR32" s="236"/>
      <c r="DS32" s="236"/>
      <c r="DT32" s="236"/>
      <c r="DU32" s="236"/>
      <c r="DV32" s="236"/>
      <c r="DW32" s="236"/>
      <c r="DX32" s="236"/>
    </row>
    <row r="33" spans="1:128" ht="25.5" x14ac:dyDescent="0.25">
      <c r="A33" s="39">
        <v>1</v>
      </c>
      <c r="B33" s="67" t="s">
        <v>232</v>
      </c>
      <c r="C33" s="66">
        <v>300</v>
      </c>
      <c r="D33" s="66" t="s">
        <v>12</v>
      </c>
      <c r="E33" s="66" t="s">
        <v>1</v>
      </c>
      <c r="F33" s="137"/>
      <c r="G33" s="68">
        <f>C33*ROUND(F33, 4)</f>
        <v>0</v>
      </c>
      <c r="H33" s="115">
        <f>G33*0.095</f>
        <v>0</v>
      </c>
      <c r="I33" s="115">
        <f>+G33+H33</f>
        <v>0</v>
      </c>
      <c r="J33" s="71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  <c r="V33" s="142"/>
      <c r="W33" s="142"/>
      <c r="X33" s="142"/>
      <c r="Y33" s="142"/>
      <c r="Z33" s="142"/>
      <c r="AA33" s="142"/>
      <c r="AB33" s="142"/>
      <c r="AC33" s="142"/>
      <c r="AD33" s="142"/>
      <c r="AE33" s="142"/>
      <c r="AF33" s="142"/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  <c r="BI33" s="142"/>
      <c r="BJ33" s="142"/>
      <c r="BK33" s="142"/>
      <c r="BL33" s="142"/>
      <c r="BM33" s="142"/>
      <c r="BN33" s="142"/>
      <c r="BO33" s="142"/>
      <c r="BP33" s="142"/>
      <c r="BQ33" s="142"/>
      <c r="BR33" s="142"/>
      <c r="BS33" s="142"/>
      <c r="BT33" s="142"/>
      <c r="BU33" s="142"/>
      <c r="BV33" s="142"/>
      <c r="BW33" s="142"/>
      <c r="BX33" s="142"/>
      <c r="BY33" s="142"/>
      <c r="BZ33" s="142"/>
      <c r="CA33" s="142"/>
      <c r="CB33" s="142"/>
      <c r="CC33" s="142"/>
      <c r="CD33" s="142"/>
      <c r="CE33" s="142"/>
      <c r="CF33" s="142"/>
      <c r="CG33" s="142"/>
      <c r="CH33" s="142"/>
      <c r="CI33" s="142"/>
      <c r="CJ33" s="142"/>
      <c r="CK33" s="142"/>
      <c r="CL33" s="142"/>
      <c r="CM33" s="142"/>
      <c r="CN33" s="142"/>
      <c r="CO33" s="142"/>
      <c r="CP33" s="142"/>
      <c r="CQ33" s="142"/>
      <c r="CR33" s="142"/>
      <c r="CS33" s="142"/>
      <c r="CT33" s="142"/>
      <c r="CU33" s="142"/>
      <c r="CV33" s="142"/>
      <c r="CW33" s="142"/>
      <c r="CX33" s="142"/>
      <c r="CY33" s="142"/>
      <c r="CZ33" s="142"/>
      <c r="DA33" s="142"/>
      <c r="DB33" s="142"/>
      <c r="DC33" s="142"/>
      <c r="DD33" s="142"/>
      <c r="DE33" s="142"/>
      <c r="DF33" s="142"/>
      <c r="DG33" s="142"/>
      <c r="DH33" s="142"/>
      <c r="DI33" s="142"/>
      <c r="DJ33" s="142"/>
      <c r="DK33" s="142"/>
      <c r="DL33" s="142"/>
      <c r="DM33" s="142"/>
      <c r="DN33" s="142"/>
      <c r="DO33" s="142"/>
      <c r="DP33" s="142"/>
      <c r="DQ33" s="142"/>
      <c r="DR33" s="142"/>
      <c r="DS33" s="142"/>
      <c r="DT33" s="142"/>
      <c r="DU33" s="142"/>
      <c r="DV33" s="142"/>
      <c r="DW33" s="142"/>
      <c r="DX33" s="142"/>
    </row>
    <row r="34" spans="1:128" ht="13.5" x14ac:dyDescent="0.25">
      <c r="A34" s="39"/>
      <c r="B34" s="30" t="s">
        <v>325</v>
      </c>
      <c r="C34" s="71" t="s">
        <v>1</v>
      </c>
      <c r="D34" s="71" t="s">
        <v>1</v>
      </c>
      <c r="E34" s="71" t="s">
        <v>1</v>
      </c>
      <c r="F34" s="145" t="s">
        <v>1</v>
      </c>
      <c r="G34" s="79">
        <f>SUM(G33)</f>
        <v>0</v>
      </c>
      <c r="H34" s="36">
        <f t="shared" ref="H34:H39" si="10">G34*0.095</f>
        <v>0</v>
      </c>
      <c r="I34" s="36">
        <f>+G34+H34</f>
        <v>0</v>
      </c>
      <c r="J34" s="71">
        <f>SUM(J33)</f>
        <v>0</v>
      </c>
    </row>
    <row r="35" spans="1:128" ht="13.5" x14ac:dyDescent="0.25">
      <c r="A35" s="290" t="s">
        <v>326</v>
      </c>
      <c r="B35" s="290"/>
      <c r="C35" s="290"/>
      <c r="D35" s="290"/>
      <c r="E35" s="290"/>
      <c r="F35" s="290"/>
      <c r="G35" s="290"/>
      <c r="H35" s="290"/>
      <c r="I35" s="290"/>
      <c r="J35" s="290"/>
    </row>
    <row r="36" spans="1:128" ht="13.5" x14ac:dyDescent="0.25">
      <c r="A36" s="39">
        <v>1</v>
      </c>
      <c r="B36" s="29" t="s">
        <v>180</v>
      </c>
      <c r="C36" s="66">
        <v>150</v>
      </c>
      <c r="D36" s="66" t="s">
        <v>12</v>
      </c>
      <c r="E36" s="66" t="s">
        <v>1</v>
      </c>
      <c r="F36" s="137"/>
      <c r="G36" s="68">
        <f t="shared" ref="G36:G39" si="11">C36*ROUND(F36, 4)</f>
        <v>0</v>
      </c>
      <c r="H36" s="115">
        <f t="shared" si="10"/>
        <v>0</v>
      </c>
      <c r="I36" s="115">
        <f t="shared" ref="I36:I39" si="12">+G36+H36</f>
        <v>0</v>
      </c>
      <c r="J36" s="138"/>
    </row>
    <row r="37" spans="1:128" ht="13.5" x14ac:dyDescent="0.25">
      <c r="A37" s="39">
        <v>2</v>
      </c>
      <c r="B37" s="29" t="s">
        <v>179</v>
      </c>
      <c r="C37" s="66">
        <v>150</v>
      </c>
      <c r="D37" s="66" t="s">
        <v>12</v>
      </c>
      <c r="E37" s="66" t="s">
        <v>1</v>
      </c>
      <c r="F37" s="137"/>
      <c r="G37" s="68">
        <f t="shared" si="11"/>
        <v>0</v>
      </c>
      <c r="H37" s="115">
        <f t="shared" si="10"/>
        <v>0</v>
      </c>
      <c r="I37" s="115">
        <f t="shared" si="12"/>
        <v>0</v>
      </c>
      <c r="J37" s="138"/>
      <c r="L37" s="75"/>
    </row>
    <row r="38" spans="1:128" ht="13.5" x14ac:dyDescent="0.25">
      <c r="A38" s="39">
        <v>3</v>
      </c>
      <c r="B38" s="29" t="s">
        <v>178</v>
      </c>
      <c r="C38" s="66">
        <v>300</v>
      </c>
      <c r="D38" s="66" t="s">
        <v>12</v>
      </c>
      <c r="E38" s="66" t="s">
        <v>1</v>
      </c>
      <c r="F38" s="137"/>
      <c r="G38" s="68">
        <f t="shared" si="11"/>
        <v>0</v>
      </c>
      <c r="H38" s="115">
        <f t="shared" si="10"/>
        <v>0</v>
      </c>
      <c r="I38" s="115">
        <f t="shared" si="12"/>
        <v>0</v>
      </c>
      <c r="J38" s="138"/>
    </row>
    <row r="39" spans="1:128" ht="13.5" x14ac:dyDescent="0.25">
      <c r="A39" s="39">
        <v>4</v>
      </c>
      <c r="B39" s="29" t="s">
        <v>177</v>
      </c>
      <c r="C39" s="66">
        <v>150</v>
      </c>
      <c r="D39" s="66" t="s">
        <v>12</v>
      </c>
      <c r="E39" s="66" t="s">
        <v>1</v>
      </c>
      <c r="F39" s="137"/>
      <c r="G39" s="68">
        <f t="shared" si="11"/>
        <v>0</v>
      </c>
      <c r="H39" s="115">
        <f t="shared" si="10"/>
        <v>0</v>
      </c>
      <c r="I39" s="115">
        <f t="shared" si="12"/>
        <v>0</v>
      </c>
      <c r="J39" s="138"/>
    </row>
    <row r="40" spans="1:128" ht="13.5" customHeight="1" x14ac:dyDescent="0.25">
      <c r="A40" s="148"/>
      <c r="B40" s="149" t="s">
        <v>327</v>
      </c>
      <c r="C40" s="168" t="s">
        <v>1</v>
      </c>
      <c r="D40" s="168" t="s">
        <v>1</v>
      </c>
      <c r="E40" s="71" t="s">
        <v>1</v>
      </c>
      <c r="F40" s="145" t="s">
        <v>1</v>
      </c>
      <c r="G40" s="79">
        <f>SUM(G36:G39)</f>
        <v>0</v>
      </c>
      <c r="H40" s="36">
        <f>SUM(H36:H39)</f>
        <v>0</v>
      </c>
      <c r="I40" s="36">
        <f>+G40+H40</f>
        <v>0</v>
      </c>
      <c r="J40" s="138">
        <f>SUM(J36:J39)</f>
        <v>0</v>
      </c>
    </row>
    <row r="41" spans="1:128" ht="13.5" customHeight="1" x14ac:dyDescent="0.25">
      <c r="B41" s="143"/>
      <c r="C41" s="144"/>
      <c r="D41" s="144"/>
      <c r="E41" s="139"/>
      <c r="F41" s="146"/>
      <c r="G41" s="147"/>
      <c r="H41" s="140"/>
      <c r="I41" s="140"/>
      <c r="J41" s="141"/>
    </row>
    <row r="42" spans="1:128" ht="13.5" customHeight="1" x14ac:dyDescent="0.25">
      <c r="B42" s="143"/>
    </row>
    <row r="43" spans="1:128" s="123" customFormat="1" ht="15" customHeight="1" x14ac:dyDescent="0.2">
      <c r="A43" s="281" t="s">
        <v>69</v>
      </c>
      <c r="B43" s="281"/>
      <c r="C43" s="281"/>
      <c r="D43" s="281"/>
      <c r="E43" s="281"/>
      <c r="F43" s="281"/>
      <c r="G43" s="281"/>
      <c r="H43" s="281"/>
      <c r="I43" s="281"/>
      <c r="J43" s="281"/>
    </row>
    <row r="44" spans="1:128" s="13" customFormat="1" ht="23.25" customHeight="1" x14ac:dyDescent="0.2">
      <c r="A44" s="277" t="s">
        <v>39</v>
      </c>
      <c r="B44" s="277"/>
      <c r="C44" s="277"/>
      <c r="D44" s="277"/>
      <c r="E44" s="277"/>
      <c r="F44" s="277"/>
      <c r="G44" s="277"/>
      <c r="H44" s="277"/>
      <c r="I44" s="277"/>
      <c r="J44" s="277"/>
    </row>
    <row r="45" spans="1:128" s="283" customFormat="1" ht="12.75" customHeight="1" x14ac:dyDescent="0.25">
      <c r="A45" s="277" t="s">
        <v>58</v>
      </c>
    </row>
    <row r="46" spans="1:128" s="124" customFormat="1" ht="12.75" customHeight="1" x14ac:dyDescent="0.25">
      <c r="A46" s="277" t="s">
        <v>75</v>
      </c>
      <c r="B46" s="277"/>
      <c r="C46" s="277"/>
      <c r="D46" s="277"/>
      <c r="E46" s="277"/>
      <c r="F46" s="277"/>
      <c r="G46" s="277"/>
      <c r="H46" s="277"/>
      <c r="I46" s="277"/>
      <c r="J46" s="277"/>
    </row>
    <row r="47" spans="1:128" s="124" customFormat="1" ht="27.75" customHeight="1" x14ac:dyDescent="0.25">
      <c r="A47" s="277" t="s">
        <v>80</v>
      </c>
      <c r="B47" s="277"/>
      <c r="C47" s="277"/>
      <c r="D47" s="277"/>
      <c r="E47" s="277"/>
      <c r="F47" s="277"/>
      <c r="G47" s="277"/>
      <c r="H47" s="277"/>
      <c r="I47" s="277"/>
      <c r="J47" s="277"/>
    </row>
    <row r="48" spans="1:128" s="278" customFormat="1" ht="15" customHeight="1" x14ac:dyDescent="0.25">
      <c r="A48" s="277" t="s">
        <v>70</v>
      </c>
    </row>
    <row r="49" spans="1:10" s="277" customFormat="1" ht="15" customHeight="1" x14ac:dyDescent="0.25">
      <c r="A49" s="277" t="s">
        <v>71</v>
      </c>
    </row>
    <row r="50" spans="1:10" s="125" customFormat="1" ht="15" x14ac:dyDescent="0.25">
      <c r="A50" s="277" t="s">
        <v>72</v>
      </c>
      <c r="B50" s="282"/>
      <c r="C50" s="282"/>
      <c r="D50" s="282"/>
      <c r="E50" s="282"/>
      <c r="F50" s="282"/>
      <c r="G50" s="282"/>
      <c r="H50" s="282"/>
      <c r="I50" s="282"/>
      <c r="J50" s="282"/>
    </row>
    <row r="51" spans="1:10" s="125" customFormat="1" ht="47.25" customHeight="1" x14ac:dyDescent="0.25">
      <c r="A51" s="277" t="s">
        <v>73</v>
      </c>
      <c r="B51" s="277"/>
      <c r="C51" s="277"/>
      <c r="D51" s="277"/>
      <c r="E51" s="277"/>
      <c r="F51" s="277"/>
      <c r="G51" s="277"/>
      <c r="H51" s="277"/>
      <c r="I51" s="277"/>
      <c r="J51" s="277"/>
    </row>
    <row r="52" spans="1:10" s="125" customFormat="1" ht="15" x14ac:dyDescent="0.25">
      <c r="A52" s="126"/>
      <c r="B52" s="126"/>
      <c r="C52" s="126"/>
      <c r="D52" s="126"/>
      <c r="E52" s="126"/>
      <c r="F52" s="126"/>
      <c r="G52" s="126"/>
      <c r="H52" s="126"/>
      <c r="I52" s="126"/>
      <c r="J52" s="126"/>
    </row>
    <row r="53" spans="1:10" s="13" customFormat="1" x14ac:dyDescent="0.2">
      <c r="A53" s="279" t="s">
        <v>74</v>
      </c>
      <c r="B53" s="279"/>
      <c r="C53" s="279"/>
      <c r="D53" s="279"/>
      <c r="E53" s="279"/>
      <c r="F53" s="279"/>
      <c r="G53" s="279"/>
      <c r="H53" s="279"/>
      <c r="I53" s="279"/>
      <c r="J53" s="279"/>
    </row>
    <row r="55" spans="1:10" s="127" customFormat="1" x14ac:dyDescent="0.2">
      <c r="A55" s="127" t="s">
        <v>77</v>
      </c>
      <c r="B55" s="128"/>
      <c r="E55" s="127" t="s">
        <v>78</v>
      </c>
      <c r="I55" s="127" t="s">
        <v>79</v>
      </c>
    </row>
  </sheetData>
  <mergeCells count="19">
    <mergeCell ref="A43:J43"/>
    <mergeCell ref="B1:J1"/>
    <mergeCell ref="B2:J2"/>
    <mergeCell ref="H3:J3"/>
    <mergeCell ref="A35:J35"/>
    <mergeCell ref="A4:J4"/>
    <mergeCell ref="A20:J20"/>
    <mergeCell ref="A32:J32"/>
    <mergeCell ref="A8:J8"/>
    <mergeCell ref="A27:J27"/>
    <mergeCell ref="A53:J53"/>
    <mergeCell ref="A44:J44"/>
    <mergeCell ref="A46:J46"/>
    <mergeCell ref="A47:J47"/>
    <mergeCell ref="A50:J50"/>
    <mergeCell ref="A51:J51"/>
    <mergeCell ref="A45:XFD45"/>
    <mergeCell ref="A48:XFD48"/>
    <mergeCell ref="A49:XFD49"/>
  </mergeCells>
  <phoneticPr fontId="10" type="noConversion"/>
  <dataValidations count="1">
    <dataValidation type="whole" operator="equal" allowBlank="1" showInputMessage="1" showErrorMessage="1" sqref="J9:J18 J33 J36:J39 J28:J30 J21:J25" xr:uid="{00000000-0002-0000-0100-000000000000}">
      <formula1>1</formula1>
    </dataValidation>
  </dataValidations>
  <pageMargins left="0.51181102362204722" right="0.51181102362204722" top="0.55118110236220474" bottom="0.47244094488188981" header="0.31496062992125984" footer="0.31496062992125984"/>
  <pageSetup paperSize="9" fitToWidth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AB418-5A18-4C2A-BE38-8DF1BEA8CCEC}">
  <dimension ref="A1:O28"/>
  <sheetViews>
    <sheetView zoomScale="110" zoomScaleNormal="110" workbookViewId="0">
      <selection activeCell="O10" sqref="O10:O14"/>
    </sheetView>
  </sheetViews>
  <sheetFormatPr defaultRowHeight="15" x14ac:dyDescent="0.25"/>
  <cols>
    <col min="1" max="1" width="4.140625" customWidth="1"/>
    <col min="2" max="2" width="43" customWidth="1"/>
    <col min="3" max="3" width="8.140625" customWidth="1"/>
    <col min="4" max="4" width="6.85546875" customWidth="1"/>
    <col min="15" max="15" width="9.28515625" customWidth="1"/>
  </cols>
  <sheetData>
    <row r="1" spans="1:15" s="152" customFormat="1" x14ac:dyDescent="0.25">
      <c r="A1" s="150" t="s">
        <v>2</v>
      </c>
      <c r="B1" s="150"/>
      <c r="C1" s="151"/>
      <c r="D1" s="151"/>
      <c r="E1" s="150"/>
      <c r="F1" s="150" t="s">
        <v>336</v>
      </c>
      <c r="G1" s="150"/>
      <c r="H1"/>
      <c r="I1"/>
      <c r="J1"/>
    </row>
    <row r="2" spans="1:15" s="152" customFormat="1" x14ac:dyDescent="0.25">
      <c r="A2"/>
      <c r="B2"/>
      <c r="C2"/>
      <c r="D2"/>
      <c r="E2"/>
      <c r="F2"/>
      <c r="G2"/>
      <c r="H2"/>
      <c r="I2"/>
      <c r="J2"/>
    </row>
    <row r="3" spans="1:15" s="152" customFormat="1" ht="15" customHeight="1" x14ac:dyDescent="0.3">
      <c r="A3" s="299" t="s">
        <v>191</v>
      </c>
      <c r="B3" s="299"/>
      <c r="C3" s="299"/>
      <c r="D3" s="299"/>
      <c r="E3" s="299"/>
      <c r="F3" s="299"/>
      <c r="G3" s="299"/>
      <c r="H3" s="299"/>
      <c r="I3" s="299"/>
      <c r="J3" s="299"/>
    </row>
    <row r="4" spans="1:15" s="152" customFormat="1" x14ac:dyDescent="0.25">
      <c r="A4"/>
      <c r="B4"/>
      <c r="C4"/>
      <c r="D4"/>
      <c r="E4"/>
      <c r="F4"/>
      <c r="G4"/>
      <c r="H4"/>
      <c r="I4"/>
      <c r="J4"/>
    </row>
    <row r="5" spans="1:15" s="152" customFormat="1" ht="51" customHeight="1" x14ac:dyDescent="0.25">
      <c r="A5" s="153" t="s">
        <v>181</v>
      </c>
      <c r="B5" s="153" t="s">
        <v>182</v>
      </c>
      <c r="C5" s="154" t="s">
        <v>0</v>
      </c>
      <c r="D5" s="154" t="s">
        <v>183</v>
      </c>
      <c r="E5" s="155" t="s">
        <v>35</v>
      </c>
      <c r="F5" s="155" t="s">
        <v>184</v>
      </c>
      <c r="G5" s="155" t="s">
        <v>185</v>
      </c>
      <c r="H5" s="155" t="s">
        <v>186</v>
      </c>
      <c r="I5" s="155" t="s">
        <v>187</v>
      </c>
      <c r="J5" s="155" t="s">
        <v>49</v>
      </c>
    </row>
    <row r="6" spans="1:15" s="156" customFormat="1" ht="22.5" x14ac:dyDescent="0.25">
      <c r="A6" s="153">
        <v>1</v>
      </c>
      <c r="B6" s="153">
        <v>2</v>
      </c>
      <c r="C6" s="154">
        <v>3</v>
      </c>
      <c r="D6" s="154">
        <v>4</v>
      </c>
      <c r="E6" s="154">
        <v>5</v>
      </c>
      <c r="F6" s="154">
        <v>6</v>
      </c>
      <c r="G6" s="155" t="s">
        <v>188</v>
      </c>
      <c r="H6" s="154" t="s">
        <v>189</v>
      </c>
      <c r="I6" s="155" t="s">
        <v>67</v>
      </c>
      <c r="J6" s="154">
        <v>10</v>
      </c>
    </row>
    <row r="7" spans="1:15" s="152" customFormat="1" ht="25.5" customHeight="1" x14ac:dyDescent="0.25">
      <c r="A7" s="300" t="s">
        <v>328</v>
      </c>
      <c r="B7" s="300"/>
      <c r="C7" s="300"/>
      <c r="D7" s="300"/>
      <c r="E7" s="300"/>
      <c r="F7" s="300"/>
      <c r="G7" s="300"/>
      <c r="H7" s="300"/>
      <c r="I7" s="300"/>
      <c r="J7" s="300"/>
    </row>
    <row r="8" spans="1:15" s="152" customFormat="1" ht="31.5" customHeight="1" x14ac:dyDescent="0.25">
      <c r="A8" s="67">
        <v>1</v>
      </c>
      <c r="B8" s="67" t="s">
        <v>349</v>
      </c>
      <c r="C8" s="238">
        <v>100</v>
      </c>
      <c r="D8" s="238" t="s">
        <v>12</v>
      </c>
      <c r="E8" s="67"/>
      <c r="F8" s="265"/>
      <c r="G8" s="266">
        <f>C8*ROUND(F8,4)</f>
        <v>0</v>
      </c>
      <c r="H8" s="266">
        <f>G8*0.095</f>
        <v>0</v>
      </c>
      <c r="I8" s="266">
        <f>G8+H8</f>
        <v>0</v>
      </c>
      <c r="J8" s="238"/>
    </row>
    <row r="9" spans="1:15" s="152" customFormat="1" ht="29.25" customHeight="1" x14ac:dyDescent="0.25">
      <c r="A9" s="67">
        <v>2</v>
      </c>
      <c r="B9" s="67" t="s">
        <v>338</v>
      </c>
      <c r="C9" s="238">
        <v>300</v>
      </c>
      <c r="D9" s="238" t="s">
        <v>12</v>
      </c>
      <c r="E9" s="67"/>
      <c r="F9" s="265"/>
      <c r="G9" s="266">
        <f>C9*ROUND(F9,4)</f>
        <v>0</v>
      </c>
      <c r="H9" s="266">
        <f>G9*0.095</f>
        <v>0</v>
      </c>
      <c r="I9" s="266">
        <f>G9+H9</f>
        <v>0</v>
      </c>
      <c r="J9" s="238"/>
    </row>
    <row r="10" spans="1:15" s="152" customFormat="1" ht="31.5" customHeight="1" x14ac:dyDescent="0.25">
      <c r="A10" s="67">
        <v>3</v>
      </c>
      <c r="B10" s="67" t="s">
        <v>314</v>
      </c>
      <c r="C10" s="238">
        <v>300</v>
      </c>
      <c r="D10" s="238" t="s">
        <v>12</v>
      </c>
      <c r="E10" s="67"/>
      <c r="F10" s="265"/>
      <c r="G10" s="266">
        <f>C10*ROUND(F10,4)</f>
        <v>0</v>
      </c>
      <c r="H10" s="266">
        <f>G10*0.095</f>
        <v>0</v>
      </c>
      <c r="I10" s="266">
        <f>G10+H10</f>
        <v>0</v>
      </c>
      <c r="J10" s="238"/>
      <c r="O10" s="270"/>
    </row>
    <row r="11" spans="1:15" s="152" customFormat="1" ht="28.5" customHeight="1" x14ac:dyDescent="0.25">
      <c r="A11" s="67">
        <v>4</v>
      </c>
      <c r="B11" s="67" t="s">
        <v>190</v>
      </c>
      <c r="C11" s="238">
        <v>100</v>
      </c>
      <c r="D11" s="238" t="s">
        <v>12</v>
      </c>
      <c r="E11" s="67"/>
      <c r="F11" s="265"/>
      <c r="G11" s="266">
        <f>C11*ROUND(F11,4)</f>
        <v>0</v>
      </c>
      <c r="H11" s="266">
        <f>G11*0.095</f>
        <v>0</v>
      </c>
      <c r="I11" s="266">
        <f>G11+H11</f>
        <v>0</v>
      </c>
      <c r="J11" s="238"/>
      <c r="O11" s="271"/>
    </row>
    <row r="12" spans="1:15" s="152" customFormat="1" x14ac:dyDescent="0.25">
      <c r="A12" s="67"/>
      <c r="B12" s="21" t="s">
        <v>329</v>
      </c>
      <c r="C12" s="158" t="s">
        <v>1</v>
      </c>
      <c r="D12" s="158" t="s">
        <v>1</v>
      </c>
      <c r="E12" s="158" t="s">
        <v>1</v>
      </c>
      <c r="F12" s="158" t="s">
        <v>1</v>
      </c>
      <c r="G12" s="159">
        <f>SUM(G8:G11)</f>
        <v>0</v>
      </c>
      <c r="H12" s="159">
        <f>SUM(H8:H11)</f>
        <v>0</v>
      </c>
      <c r="I12" s="159">
        <f>+G12+H12</f>
        <v>0</v>
      </c>
      <c r="J12" s="158">
        <f>SUM(J8:J11)</f>
        <v>0</v>
      </c>
      <c r="O12" s="271"/>
    </row>
    <row r="13" spans="1:15" s="152" customFormat="1" ht="17.25" customHeight="1" x14ac:dyDescent="0.25">
      <c r="O13" s="270"/>
    </row>
    <row r="14" spans="1:15" s="123" customFormat="1" ht="37.5" customHeight="1" x14ac:dyDescent="0.2">
      <c r="A14" s="281" t="s">
        <v>69</v>
      </c>
      <c r="B14" s="281"/>
      <c r="C14" s="281"/>
      <c r="D14" s="281"/>
      <c r="E14" s="281"/>
      <c r="F14" s="281"/>
      <c r="G14" s="281"/>
      <c r="H14" s="281"/>
      <c r="I14" s="281"/>
      <c r="J14" s="281"/>
      <c r="O14" s="272"/>
    </row>
    <row r="15" spans="1:15" s="13" customFormat="1" ht="37.5" customHeight="1" x14ac:dyDescent="0.2">
      <c r="A15" s="277" t="s">
        <v>39</v>
      </c>
      <c r="B15" s="277"/>
      <c r="C15" s="277"/>
      <c r="D15" s="277"/>
      <c r="E15" s="277"/>
      <c r="F15" s="277"/>
      <c r="G15" s="277"/>
      <c r="H15" s="277"/>
      <c r="I15" s="277"/>
      <c r="J15" s="277"/>
    </row>
    <row r="16" spans="1:15" s="283" customFormat="1" ht="12.75" customHeight="1" x14ac:dyDescent="0.25">
      <c r="A16" s="277" t="s">
        <v>58</v>
      </c>
    </row>
    <row r="17" spans="1:10" s="124" customFormat="1" ht="12.75" x14ac:dyDescent="0.25">
      <c r="A17" s="277" t="s">
        <v>59</v>
      </c>
      <c r="B17" s="277"/>
      <c r="C17" s="277"/>
      <c r="D17" s="277"/>
      <c r="E17" s="277"/>
      <c r="F17" s="277"/>
      <c r="G17" s="277"/>
      <c r="H17" s="277"/>
      <c r="I17" s="277"/>
      <c r="J17" s="277"/>
    </row>
    <row r="18" spans="1:10" s="124" customFormat="1" ht="27" customHeight="1" x14ac:dyDescent="0.25">
      <c r="A18" s="277" t="s">
        <v>80</v>
      </c>
      <c r="B18" s="277"/>
      <c r="C18" s="277"/>
      <c r="D18" s="277"/>
      <c r="E18" s="277"/>
      <c r="F18" s="277"/>
      <c r="G18" s="277"/>
      <c r="H18" s="277"/>
      <c r="I18" s="277"/>
      <c r="J18" s="277"/>
    </row>
    <row r="19" spans="1:10" s="278" customFormat="1" ht="15" customHeight="1" x14ac:dyDescent="0.25">
      <c r="A19" s="277" t="s">
        <v>70</v>
      </c>
    </row>
    <row r="20" spans="1:10" s="278" customFormat="1" ht="15" customHeight="1" x14ac:dyDescent="0.25">
      <c r="A20" s="277" t="s">
        <v>71</v>
      </c>
    </row>
    <row r="21" spans="1:10" s="125" customFormat="1" x14ac:dyDescent="0.25">
      <c r="A21" s="277" t="s">
        <v>72</v>
      </c>
      <c r="B21" s="282"/>
      <c r="C21" s="282"/>
      <c r="D21" s="282"/>
      <c r="E21" s="282"/>
      <c r="F21" s="282"/>
      <c r="G21" s="282"/>
      <c r="H21" s="282"/>
      <c r="I21" s="282"/>
      <c r="J21" s="282"/>
    </row>
    <row r="22" spans="1:10" s="125" customFormat="1" ht="48.75" customHeight="1" x14ac:dyDescent="0.25">
      <c r="A22" s="277" t="s">
        <v>73</v>
      </c>
      <c r="B22" s="277"/>
      <c r="C22" s="277"/>
      <c r="D22" s="277"/>
      <c r="E22" s="277"/>
      <c r="F22" s="277"/>
      <c r="G22" s="277"/>
      <c r="H22" s="277"/>
      <c r="I22" s="277"/>
      <c r="J22" s="277"/>
    </row>
    <row r="23" spans="1:10" s="125" customFormat="1" x14ac:dyDescent="0.25">
      <c r="A23" s="126"/>
      <c r="B23" s="126"/>
      <c r="C23" s="126"/>
      <c r="D23" s="126"/>
      <c r="E23" s="126"/>
      <c r="F23" s="126"/>
      <c r="G23" s="126"/>
      <c r="H23" s="126"/>
      <c r="I23" s="126"/>
      <c r="J23" s="126"/>
    </row>
    <row r="24" spans="1:10" s="13" customFormat="1" ht="12.75" x14ac:dyDescent="0.2">
      <c r="A24" s="279" t="s">
        <v>74</v>
      </c>
      <c r="B24" s="279"/>
      <c r="C24" s="279"/>
      <c r="D24" s="279"/>
      <c r="E24" s="279"/>
      <c r="F24" s="279"/>
      <c r="G24" s="279"/>
      <c r="H24" s="279"/>
      <c r="I24" s="279"/>
      <c r="J24" s="279"/>
    </row>
    <row r="25" spans="1:10" s="13" customFormat="1" ht="12.75" x14ac:dyDescent="0.2">
      <c r="B25" s="81"/>
    </row>
    <row r="26" spans="1:10" s="127" customFormat="1" ht="12.75" x14ac:dyDescent="0.2">
      <c r="A26" s="127" t="s">
        <v>77</v>
      </c>
      <c r="B26" s="128"/>
      <c r="E26" s="127" t="s">
        <v>78</v>
      </c>
      <c r="I26" s="127" t="s">
        <v>79</v>
      </c>
    </row>
    <row r="27" spans="1:10" s="152" customFormat="1" x14ac:dyDescent="0.25"/>
    <row r="28" spans="1:10" s="152" customFormat="1" x14ac:dyDescent="0.25"/>
  </sheetData>
  <mergeCells count="12">
    <mergeCell ref="A3:J3"/>
    <mergeCell ref="A7:J7"/>
    <mergeCell ref="A14:J14"/>
    <mergeCell ref="A15:J15"/>
    <mergeCell ref="A16:XFD16"/>
    <mergeCell ref="A24:J24"/>
    <mergeCell ref="A17:J17"/>
    <mergeCell ref="A18:J18"/>
    <mergeCell ref="A19:XFD19"/>
    <mergeCell ref="A20:XFD20"/>
    <mergeCell ref="A21:J21"/>
    <mergeCell ref="A22:J22"/>
  </mergeCells>
  <dataValidations count="1">
    <dataValidation type="whole" operator="equal" allowBlank="1" showInputMessage="1" showErrorMessage="1" sqref="J8:J11" xr:uid="{87A06718-0A1C-44AE-B867-0BBCEB3D8FF9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4"/>
  <sheetViews>
    <sheetView zoomScale="112" zoomScaleNormal="112" workbookViewId="0">
      <selection activeCell="J10" sqref="J10"/>
    </sheetView>
  </sheetViews>
  <sheetFormatPr defaultRowHeight="15" x14ac:dyDescent="0.25"/>
  <cols>
    <col min="1" max="1" width="4.5703125" customWidth="1"/>
    <col min="2" max="2" width="29.140625" customWidth="1"/>
    <col min="3" max="3" width="8.28515625" customWidth="1"/>
    <col min="4" max="4" width="5.42578125" customWidth="1"/>
    <col min="5" max="5" width="18" customWidth="1"/>
    <col min="6" max="9" width="10.85546875" customWidth="1"/>
    <col min="10" max="10" width="9.85546875" customWidth="1"/>
  </cols>
  <sheetData>
    <row r="1" spans="1:10" s="98" customFormat="1" ht="12.75" customHeight="1" x14ac:dyDescent="0.2">
      <c r="B1" s="287" t="s">
        <v>2</v>
      </c>
      <c r="C1" s="287"/>
      <c r="D1" s="287"/>
      <c r="E1" s="287"/>
      <c r="F1" s="287"/>
      <c r="G1" s="287"/>
      <c r="H1" s="287"/>
      <c r="I1" s="287"/>
      <c r="J1" s="287"/>
    </row>
    <row r="2" spans="1:10" s="11" customFormat="1" ht="12.75" customHeight="1" x14ac:dyDescent="0.2">
      <c r="B2" s="289" t="s">
        <v>336</v>
      </c>
      <c r="C2" s="289"/>
      <c r="D2" s="289"/>
      <c r="E2" s="289"/>
      <c r="F2" s="289"/>
      <c r="G2" s="289"/>
      <c r="H2" s="289"/>
      <c r="I2" s="289"/>
      <c r="J2" s="289"/>
    </row>
    <row r="3" spans="1:10" ht="15" customHeight="1" x14ac:dyDescent="0.25">
      <c r="A3" s="2"/>
      <c r="B3" s="13"/>
      <c r="C3" s="3"/>
      <c r="D3" s="2"/>
      <c r="E3" s="2"/>
      <c r="F3" s="2"/>
      <c r="G3" s="2"/>
      <c r="H3" s="279"/>
      <c r="I3" s="279"/>
      <c r="J3" s="279"/>
    </row>
    <row r="4" spans="1:10" ht="15.75" x14ac:dyDescent="0.25">
      <c r="A4" s="301" t="s">
        <v>377</v>
      </c>
      <c r="B4" s="301"/>
      <c r="C4" s="301"/>
      <c r="D4" s="301"/>
      <c r="E4" s="301"/>
      <c r="F4" s="301"/>
      <c r="G4" s="301"/>
      <c r="H4" s="301"/>
      <c r="I4" s="301"/>
      <c r="J4" s="301"/>
    </row>
    <row r="6" spans="1:10" s="88" customFormat="1" ht="54" customHeight="1" x14ac:dyDescent="0.25">
      <c r="A6" s="112" t="s">
        <v>61</v>
      </c>
      <c r="B6" s="113" t="s">
        <v>62</v>
      </c>
      <c r="C6" s="114" t="s">
        <v>0</v>
      </c>
      <c r="D6" s="112" t="s">
        <v>63</v>
      </c>
      <c r="E6" s="112" t="s">
        <v>35</v>
      </c>
      <c r="F6" s="112" t="s">
        <v>64</v>
      </c>
      <c r="G6" s="112" t="s">
        <v>36</v>
      </c>
      <c r="H6" s="112" t="s">
        <v>37</v>
      </c>
      <c r="I6" s="112" t="s">
        <v>38</v>
      </c>
      <c r="J6" s="112" t="s">
        <v>49</v>
      </c>
    </row>
    <row r="7" spans="1:10" s="84" customFormat="1" ht="25.5" x14ac:dyDescent="0.25">
      <c r="A7" s="120">
        <v>1</v>
      </c>
      <c r="B7" s="121">
        <v>2</v>
      </c>
      <c r="C7" s="122">
        <v>3</v>
      </c>
      <c r="D7" s="120">
        <v>4</v>
      </c>
      <c r="E7" s="120">
        <v>5</v>
      </c>
      <c r="F7" s="120">
        <v>6</v>
      </c>
      <c r="G7" s="120" t="s">
        <v>65</v>
      </c>
      <c r="H7" s="120" t="s">
        <v>66</v>
      </c>
      <c r="I7" s="120" t="s">
        <v>67</v>
      </c>
      <c r="J7" s="120">
        <v>10</v>
      </c>
    </row>
    <row r="8" spans="1:10" x14ac:dyDescent="0.25">
      <c r="A8" s="295" t="s">
        <v>330</v>
      </c>
      <c r="B8" s="295"/>
      <c r="C8" s="295"/>
      <c r="D8" s="295"/>
      <c r="E8" s="295"/>
      <c r="F8" s="295"/>
      <c r="G8" s="295"/>
      <c r="H8" s="295"/>
      <c r="I8" s="295"/>
      <c r="J8" s="295"/>
    </row>
    <row r="9" spans="1:10" ht="25.5" x14ac:dyDescent="0.25">
      <c r="A9" s="64">
        <v>1</v>
      </c>
      <c r="B9" s="67" t="s">
        <v>339</v>
      </c>
      <c r="C9" s="66">
        <v>6000</v>
      </c>
      <c r="D9" s="28" t="s">
        <v>3</v>
      </c>
      <c r="E9" s="103"/>
      <c r="F9" s="118"/>
      <c r="G9" s="68">
        <f>C9*ROUND(F9, 4)</f>
        <v>0</v>
      </c>
      <c r="H9" s="31">
        <f>G9*0.095</f>
        <v>0</v>
      </c>
      <c r="I9" s="31">
        <f>+G9+H9</f>
        <v>0</v>
      </c>
      <c r="J9" s="105"/>
    </row>
    <row r="10" spans="1:10" x14ac:dyDescent="0.25">
      <c r="A10" s="21"/>
      <c r="B10" s="21" t="s">
        <v>331</v>
      </c>
      <c r="C10" s="22" t="s">
        <v>1</v>
      </c>
      <c r="D10" s="22" t="s">
        <v>1</v>
      </c>
      <c r="E10" s="22" t="s">
        <v>1</v>
      </c>
      <c r="F10" s="22" t="s">
        <v>1</v>
      </c>
      <c r="G10" s="38">
        <f>SUM(G9)</f>
        <v>0</v>
      </c>
      <c r="H10" s="38">
        <f>SUM(H9)</f>
        <v>0</v>
      </c>
      <c r="I10" s="38">
        <f>+G10+H10</f>
        <v>0</v>
      </c>
      <c r="J10" s="116">
        <f>SUM(J9)</f>
        <v>0</v>
      </c>
    </row>
    <row r="12" spans="1:10" s="123" customFormat="1" ht="15" customHeight="1" x14ac:dyDescent="0.2">
      <c r="A12" s="281" t="s">
        <v>69</v>
      </c>
      <c r="B12" s="281"/>
      <c r="C12" s="281"/>
      <c r="D12" s="281"/>
      <c r="E12" s="281"/>
      <c r="F12" s="281"/>
      <c r="G12" s="281"/>
      <c r="H12" s="281"/>
      <c r="I12" s="281"/>
      <c r="J12" s="281"/>
    </row>
    <row r="13" spans="1:10" s="13" customFormat="1" ht="23.25" customHeight="1" x14ac:dyDescent="0.2">
      <c r="A13" s="277" t="s">
        <v>39</v>
      </c>
      <c r="B13" s="277"/>
      <c r="C13" s="277"/>
      <c r="D13" s="277"/>
      <c r="E13" s="277"/>
      <c r="F13" s="277"/>
      <c r="G13" s="277"/>
      <c r="H13" s="277"/>
      <c r="I13" s="277"/>
      <c r="J13" s="277"/>
    </row>
    <row r="14" spans="1:10" s="283" customFormat="1" ht="12.75" customHeight="1" x14ac:dyDescent="0.25">
      <c r="A14" s="277" t="s">
        <v>58</v>
      </c>
    </row>
    <row r="15" spans="1:10" s="124" customFormat="1" ht="12.75" customHeight="1" x14ac:dyDescent="0.25">
      <c r="A15" s="277" t="s">
        <v>59</v>
      </c>
      <c r="B15" s="277"/>
      <c r="C15" s="277"/>
      <c r="D15" s="277"/>
      <c r="E15" s="277"/>
      <c r="F15" s="277"/>
      <c r="G15" s="277"/>
      <c r="H15" s="277"/>
      <c r="I15" s="277"/>
      <c r="J15" s="277"/>
    </row>
    <row r="16" spans="1:10" s="124" customFormat="1" ht="29.25" customHeight="1" x14ac:dyDescent="0.25">
      <c r="A16" s="277" t="s">
        <v>80</v>
      </c>
      <c r="B16" s="277"/>
      <c r="C16" s="277"/>
      <c r="D16" s="277"/>
      <c r="E16" s="277"/>
      <c r="F16" s="277"/>
      <c r="G16" s="277"/>
      <c r="H16" s="277"/>
      <c r="I16" s="277"/>
      <c r="J16" s="277"/>
    </row>
    <row r="17" spans="1:10" s="278" customFormat="1" ht="15" customHeight="1" x14ac:dyDescent="0.25">
      <c r="A17" s="277" t="s">
        <v>70</v>
      </c>
    </row>
    <row r="18" spans="1:10" s="278" customFormat="1" ht="15" customHeight="1" x14ac:dyDescent="0.25">
      <c r="A18" s="277" t="s">
        <v>71</v>
      </c>
    </row>
    <row r="19" spans="1:10" s="125" customFormat="1" x14ac:dyDescent="0.25">
      <c r="A19" s="277" t="s">
        <v>72</v>
      </c>
      <c r="B19" s="282"/>
      <c r="C19" s="282"/>
      <c r="D19" s="282"/>
      <c r="E19" s="282"/>
      <c r="F19" s="282"/>
      <c r="G19" s="282"/>
      <c r="H19" s="282"/>
      <c r="I19" s="282"/>
      <c r="J19" s="282"/>
    </row>
    <row r="20" spans="1:10" s="125" customFormat="1" ht="47.25" customHeight="1" x14ac:dyDescent="0.25">
      <c r="A20" s="277" t="s">
        <v>333</v>
      </c>
      <c r="B20" s="277"/>
      <c r="C20" s="277"/>
      <c r="D20" s="277"/>
      <c r="E20" s="277"/>
      <c r="F20" s="277"/>
      <c r="G20" s="277"/>
      <c r="H20" s="277"/>
      <c r="I20" s="277"/>
      <c r="J20" s="277"/>
    </row>
    <row r="21" spans="1:10" s="125" customFormat="1" x14ac:dyDescent="0.25">
      <c r="A21" s="126"/>
      <c r="B21" s="126"/>
      <c r="C21" s="126"/>
      <c r="D21" s="126"/>
      <c r="E21" s="126"/>
      <c r="F21" s="126"/>
      <c r="G21" s="126"/>
      <c r="H21" s="126"/>
      <c r="I21" s="126"/>
      <c r="J21" s="126"/>
    </row>
    <row r="22" spans="1:10" s="13" customFormat="1" ht="12.75" x14ac:dyDescent="0.2">
      <c r="A22" s="279" t="s">
        <v>74</v>
      </c>
      <c r="B22" s="279"/>
      <c r="C22" s="279"/>
      <c r="D22" s="279"/>
      <c r="E22" s="279"/>
      <c r="F22" s="279"/>
      <c r="G22" s="279"/>
      <c r="H22" s="279"/>
      <c r="I22" s="279"/>
      <c r="J22" s="279"/>
    </row>
    <row r="24" spans="1:10" s="127" customFormat="1" ht="12.75" x14ac:dyDescent="0.2">
      <c r="A24" s="127" t="s">
        <v>77</v>
      </c>
      <c r="B24" s="128"/>
      <c r="E24" s="127" t="s">
        <v>78</v>
      </c>
      <c r="I24" s="127" t="s">
        <v>79</v>
      </c>
    </row>
  </sheetData>
  <mergeCells count="15">
    <mergeCell ref="B1:J1"/>
    <mergeCell ref="B2:J2"/>
    <mergeCell ref="A4:J4"/>
    <mergeCell ref="A8:J8"/>
    <mergeCell ref="H3:J3"/>
    <mergeCell ref="A12:J12"/>
    <mergeCell ref="A13:J13"/>
    <mergeCell ref="A15:J15"/>
    <mergeCell ref="A16:J16"/>
    <mergeCell ref="A14:XFD14"/>
    <mergeCell ref="A17:XFD17"/>
    <mergeCell ref="A18:XFD18"/>
    <mergeCell ref="A19:J19"/>
    <mergeCell ref="A20:J20"/>
    <mergeCell ref="A22:J22"/>
  </mergeCells>
  <phoneticPr fontId="10" type="noConversion"/>
  <dataValidations count="1">
    <dataValidation type="whole" operator="equal" allowBlank="1" showInputMessage="1" showErrorMessage="1" sqref="J9" xr:uid="{00000000-0002-0000-03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9"/>
  <sheetViews>
    <sheetView zoomScaleNormal="100" workbookViewId="0">
      <pane ySplit="7" topLeftCell="A32" activePane="bottomLeft" state="frozen"/>
      <selection pane="bottomLeft" activeCell="F21" sqref="F21"/>
    </sheetView>
  </sheetViews>
  <sheetFormatPr defaultColWidth="9.140625" defaultRowHeight="12.75" x14ac:dyDescent="0.25"/>
  <cols>
    <col min="1" max="1" width="3.85546875" style="2" customWidth="1"/>
    <col min="2" max="2" width="32" style="2" customWidth="1"/>
    <col min="3" max="3" width="8.28515625" style="3" customWidth="1"/>
    <col min="4" max="4" width="5.5703125" style="2" customWidth="1"/>
    <col min="5" max="5" width="15.7109375" style="2" customWidth="1"/>
    <col min="6" max="7" width="11" style="2" customWidth="1"/>
    <col min="8" max="8" width="12.42578125" style="2" customWidth="1"/>
    <col min="9" max="9" width="11" style="2" customWidth="1"/>
    <col min="10" max="10" width="9.5703125" style="2" customWidth="1"/>
    <col min="11" max="16384" width="9.140625" style="2"/>
  </cols>
  <sheetData>
    <row r="1" spans="1:10" s="98" customFormat="1" ht="12.75" customHeight="1" x14ac:dyDescent="0.2">
      <c r="B1" s="287" t="s">
        <v>2</v>
      </c>
      <c r="C1" s="287"/>
      <c r="D1" s="287"/>
      <c r="E1" s="287"/>
      <c r="F1" s="287"/>
      <c r="G1" s="287"/>
      <c r="H1" s="287"/>
      <c r="I1" s="287"/>
      <c r="J1" s="287"/>
    </row>
    <row r="2" spans="1:10" s="11" customFormat="1" ht="12.75" customHeight="1" x14ac:dyDescent="0.2">
      <c r="B2" s="289" t="s">
        <v>336</v>
      </c>
      <c r="C2" s="289"/>
      <c r="D2" s="289"/>
      <c r="E2" s="289"/>
      <c r="F2" s="289"/>
      <c r="G2" s="289"/>
      <c r="H2" s="289"/>
      <c r="I2" s="289"/>
      <c r="J2" s="289"/>
    </row>
    <row r="3" spans="1:10" ht="17.100000000000001" customHeight="1" x14ac:dyDescent="0.25">
      <c r="B3" s="13"/>
      <c r="H3" s="279"/>
      <c r="I3" s="279"/>
      <c r="J3" s="279"/>
    </row>
    <row r="4" spans="1:10" ht="17.100000000000001" customHeight="1" x14ac:dyDescent="0.25">
      <c r="A4" s="288" t="s">
        <v>47</v>
      </c>
      <c r="B4" s="288"/>
      <c r="C4" s="288"/>
      <c r="D4" s="288"/>
      <c r="E4" s="288"/>
      <c r="F4" s="288"/>
      <c r="G4" s="288"/>
      <c r="H4" s="288"/>
      <c r="I4" s="288"/>
      <c r="J4" s="288"/>
    </row>
    <row r="5" spans="1:10" ht="17.100000000000001" customHeight="1" x14ac:dyDescent="0.25"/>
    <row r="6" spans="1:10" s="86" customFormat="1" ht="65.25" customHeight="1" x14ac:dyDescent="0.25">
      <c r="A6" s="112" t="s">
        <v>61</v>
      </c>
      <c r="B6" s="113" t="s">
        <v>62</v>
      </c>
      <c r="C6" s="114" t="s">
        <v>0</v>
      </c>
      <c r="D6" s="112" t="s">
        <v>63</v>
      </c>
      <c r="E6" s="112" t="s">
        <v>35</v>
      </c>
      <c r="F6" s="112" t="s">
        <v>64</v>
      </c>
      <c r="G6" s="112" t="s">
        <v>36</v>
      </c>
      <c r="H6" s="112" t="s">
        <v>37</v>
      </c>
      <c r="I6" s="112" t="s">
        <v>38</v>
      </c>
      <c r="J6" s="112" t="s">
        <v>49</v>
      </c>
    </row>
    <row r="7" spans="1:10" s="82" customFormat="1" ht="15" customHeight="1" x14ac:dyDescent="0.25">
      <c r="A7" s="120">
        <v>1</v>
      </c>
      <c r="B7" s="121">
        <v>2</v>
      </c>
      <c r="C7" s="122">
        <v>3</v>
      </c>
      <c r="D7" s="120">
        <v>4</v>
      </c>
      <c r="E7" s="120">
        <v>5</v>
      </c>
      <c r="F7" s="120">
        <v>6</v>
      </c>
      <c r="G7" s="120" t="s">
        <v>65</v>
      </c>
      <c r="H7" s="120" t="s">
        <v>66</v>
      </c>
      <c r="I7" s="120" t="s">
        <v>67</v>
      </c>
      <c r="J7" s="120">
        <v>10</v>
      </c>
    </row>
    <row r="8" spans="1:10" ht="13.5" x14ac:dyDescent="0.25">
      <c r="A8" s="303" t="s">
        <v>412</v>
      </c>
      <c r="B8" s="303"/>
      <c r="C8" s="303"/>
      <c r="D8" s="303"/>
      <c r="E8" s="303"/>
      <c r="F8" s="303"/>
      <c r="G8" s="303"/>
      <c r="H8" s="303"/>
      <c r="I8" s="303"/>
      <c r="J8" s="303"/>
    </row>
    <row r="9" spans="1:10" ht="17.100000000000001" customHeight="1" x14ac:dyDescent="0.25">
      <c r="A9" s="42">
        <v>1</v>
      </c>
      <c r="B9" s="45" t="s">
        <v>56</v>
      </c>
      <c r="C9" s="37">
        <v>50</v>
      </c>
      <c r="D9" s="44" t="s">
        <v>12</v>
      </c>
      <c r="E9" s="37"/>
      <c r="F9" s="130"/>
      <c r="G9" s="68">
        <f t="shared" ref="G9:G45" si="0">C9*ROUND(F9, 4)</f>
        <v>0</v>
      </c>
      <c r="H9" s="24">
        <f t="shared" ref="H9:H45" si="1">G9*0.095</f>
        <v>0</v>
      </c>
      <c r="I9" s="68">
        <f t="shared" ref="I9:I45" si="2">+G9+H9</f>
        <v>0</v>
      </c>
      <c r="J9" s="101"/>
    </row>
    <row r="10" spans="1:10" ht="17.100000000000001" customHeight="1" x14ac:dyDescent="0.25">
      <c r="A10" s="42">
        <v>2</v>
      </c>
      <c r="B10" s="43" t="s">
        <v>4</v>
      </c>
      <c r="C10" s="37">
        <v>500</v>
      </c>
      <c r="D10" s="44" t="s">
        <v>12</v>
      </c>
      <c r="E10" s="37"/>
      <c r="F10" s="130"/>
      <c r="G10" s="68">
        <f t="shared" si="0"/>
        <v>0</v>
      </c>
      <c r="H10" s="24">
        <f t="shared" si="1"/>
        <v>0</v>
      </c>
      <c r="I10" s="68">
        <f t="shared" si="2"/>
        <v>0</v>
      </c>
      <c r="J10" s="101"/>
    </row>
    <row r="11" spans="1:10" ht="17.100000000000001" customHeight="1" x14ac:dyDescent="0.25">
      <c r="A11" s="42">
        <v>3</v>
      </c>
      <c r="B11" s="43" t="s">
        <v>15</v>
      </c>
      <c r="C11" s="37">
        <v>300</v>
      </c>
      <c r="D11" s="44" t="s">
        <v>12</v>
      </c>
      <c r="E11" s="37"/>
      <c r="F11" s="130"/>
      <c r="G11" s="68">
        <f t="shared" si="0"/>
        <v>0</v>
      </c>
      <c r="H11" s="24">
        <f t="shared" si="1"/>
        <v>0</v>
      </c>
      <c r="I11" s="68">
        <f t="shared" si="2"/>
        <v>0</v>
      </c>
      <c r="J11" s="101"/>
    </row>
    <row r="12" spans="1:10" ht="17.100000000000001" customHeight="1" x14ac:dyDescent="0.25">
      <c r="A12" s="42">
        <v>4</v>
      </c>
      <c r="B12" s="43" t="s">
        <v>16</v>
      </c>
      <c r="C12" s="37">
        <v>300</v>
      </c>
      <c r="D12" s="44" t="s">
        <v>12</v>
      </c>
      <c r="E12" s="37"/>
      <c r="F12" s="130"/>
      <c r="G12" s="68">
        <f t="shared" si="0"/>
        <v>0</v>
      </c>
      <c r="H12" s="24">
        <f t="shared" si="1"/>
        <v>0</v>
      </c>
      <c r="I12" s="68">
        <f t="shared" si="2"/>
        <v>0</v>
      </c>
      <c r="J12" s="101"/>
    </row>
    <row r="13" spans="1:10" ht="17.100000000000001" customHeight="1" x14ac:dyDescent="0.25">
      <c r="A13" s="42">
        <v>5</v>
      </c>
      <c r="B13" s="43" t="s">
        <v>17</v>
      </c>
      <c r="C13" s="37">
        <v>300</v>
      </c>
      <c r="D13" s="44" t="s">
        <v>12</v>
      </c>
      <c r="E13" s="37"/>
      <c r="F13" s="130"/>
      <c r="G13" s="68">
        <f t="shared" si="0"/>
        <v>0</v>
      </c>
      <c r="H13" s="24">
        <f t="shared" si="1"/>
        <v>0</v>
      </c>
      <c r="I13" s="68">
        <f t="shared" si="2"/>
        <v>0</v>
      </c>
      <c r="J13" s="101"/>
    </row>
    <row r="14" spans="1:10" ht="17.100000000000001" customHeight="1" x14ac:dyDescent="0.25">
      <c r="A14" s="42">
        <v>6</v>
      </c>
      <c r="B14" s="45" t="s">
        <v>40</v>
      </c>
      <c r="C14" s="37">
        <v>400</v>
      </c>
      <c r="D14" s="44" t="s">
        <v>12</v>
      </c>
      <c r="E14" s="37"/>
      <c r="F14" s="130"/>
      <c r="G14" s="68">
        <f t="shared" si="0"/>
        <v>0</v>
      </c>
      <c r="H14" s="24">
        <f t="shared" si="1"/>
        <v>0</v>
      </c>
      <c r="I14" s="68">
        <f t="shared" si="2"/>
        <v>0</v>
      </c>
      <c r="J14" s="101"/>
    </row>
    <row r="15" spans="1:10" ht="17.100000000000001" customHeight="1" x14ac:dyDescent="0.25">
      <c r="A15" s="42">
        <v>7</v>
      </c>
      <c r="B15" s="45" t="s">
        <v>45</v>
      </c>
      <c r="C15" s="37">
        <v>400</v>
      </c>
      <c r="D15" s="44" t="s">
        <v>12</v>
      </c>
      <c r="E15" s="37"/>
      <c r="F15" s="130"/>
      <c r="G15" s="68">
        <f t="shared" si="0"/>
        <v>0</v>
      </c>
      <c r="H15" s="24">
        <f t="shared" si="1"/>
        <v>0</v>
      </c>
      <c r="I15" s="68">
        <f t="shared" si="2"/>
        <v>0</v>
      </c>
      <c r="J15" s="101"/>
    </row>
    <row r="16" spans="1:10" ht="17.100000000000001" customHeight="1" x14ac:dyDescent="0.25">
      <c r="A16" s="42">
        <v>8</v>
      </c>
      <c r="B16" s="43" t="s">
        <v>5</v>
      </c>
      <c r="C16" s="37">
        <v>100</v>
      </c>
      <c r="D16" s="44" t="s">
        <v>12</v>
      </c>
      <c r="E16" s="37"/>
      <c r="F16" s="130"/>
      <c r="G16" s="68">
        <f t="shared" si="0"/>
        <v>0</v>
      </c>
      <c r="H16" s="24">
        <f t="shared" si="1"/>
        <v>0</v>
      </c>
      <c r="I16" s="68">
        <f t="shared" si="2"/>
        <v>0</v>
      </c>
      <c r="J16" s="101"/>
    </row>
    <row r="17" spans="1:10" ht="17.100000000000001" customHeight="1" x14ac:dyDescent="0.25">
      <c r="A17" s="42">
        <v>9</v>
      </c>
      <c r="B17" s="43" t="s">
        <v>6</v>
      </c>
      <c r="C17" s="37">
        <v>500</v>
      </c>
      <c r="D17" s="44" t="s">
        <v>12</v>
      </c>
      <c r="E17" s="37"/>
      <c r="F17" s="130"/>
      <c r="G17" s="68">
        <f t="shared" si="0"/>
        <v>0</v>
      </c>
      <c r="H17" s="24">
        <f t="shared" si="1"/>
        <v>0</v>
      </c>
      <c r="I17" s="68">
        <f t="shared" si="2"/>
        <v>0</v>
      </c>
      <c r="J17" s="101"/>
    </row>
    <row r="18" spans="1:10" ht="17.100000000000001" customHeight="1" x14ac:dyDescent="0.25">
      <c r="A18" s="42">
        <v>10</v>
      </c>
      <c r="B18" s="43" t="s">
        <v>46</v>
      </c>
      <c r="C18" s="37">
        <v>100</v>
      </c>
      <c r="D18" s="44" t="s">
        <v>12</v>
      </c>
      <c r="E18" s="37"/>
      <c r="F18" s="130"/>
      <c r="G18" s="68">
        <f t="shared" si="0"/>
        <v>0</v>
      </c>
      <c r="H18" s="24">
        <f t="shared" si="1"/>
        <v>0</v>
      </c>
      <c r="I18" s="68">
        <f t="shared" si="2"/>
        <v>0</v>
      </c>
      <c r="J18" s="101"/>
    </row>
    <row r="19" spans="1:10" ht="17.100000000000001" customHeight="1" x14ac:dyDescent="0.25">
      <c r="A19" s="42">
        <v>11</v>
      </c>
      <c r="B19" s="43" t="s">
        <v>198</v>
      </c>
      <c r="C19" s="37">
        <v>500</v>
      </c>
      <c r="D19" s="44" t="s">
        <v>12</v>
      </c>
      <c r="E19" s="37"/>
      <c r="F19" s="130"/>
      <c r="G19" s="68">
        <f t="shared" si="0"/>
        <v>0</v>
      </c>
      <c r="H19" s="24">
        <f t="shared" si="1"/>
        <v>0</v>
      </c>
      <c r="I19" s="68">
        <f t="shared" si="2"/>
        <v>0</v>
      </c>
      <c r="J19" s="101"/>
    </row>
    <row r="20" spans="1:10" ht="14.25" customHeight="1" x14ac:dyDescent="0.25">
      <c r="A20" s="42">
        <v>12</v>
      </c>
      <c r="B20" s="45" t="s">
        <v>18</v>
      </c>
      <c r="C20" s="37">
        <v>500</v>
      </c>
      <c r="D20" s="44" t="s">
        <v>12</v>
      </c>
      <c r="E20" s="37"/>
      <c r="F20" s="130"/>
      <c r="G20" s="68">
        <f t="shared" si="0"/>
        <v>0</v>
      </c>
      <c r="H20" s="24">
        <f t="shared" si="1"/>
        <v>0</v>
      </c>
      <c r="I20" s="68">
        <f t="shared" si="2"/>
        <v>0</v>
      </c>
      <c r="J20" s="101"/>
    </row>
    <row r="21" spans="1:10" ht="14.25" customHeight="1" x14ac:dyDescent="0.25">
      <c r="A21" s="42">
        <v>13</v>
      </c>
      <c r="B21" s="45" t="s">
        <v>82</v>
      </c>
      <c r="C21" s="37">
        <v>500</v>
      </c>
      <c r="D21" s="44" t="s">
        <v>12</v>
      </c>
      <c r="E21" s="37"/>
      <c r="F21" s="130"/>
      <c r="G21" s="68">
        <f t="shared" si="0"/>
        <v>0</v>
      </c>
      <c r="H21" s="24">
        <f t="shared" si="1"/>
        <v>0</v>
      </c>
      <c r="I21" s="68">
        <f t="shared" si="2"/>
        <v>0</v>
      </c>
      <c r="J21" s="101"/>
    </row>
    <row r="22" spans="1:10" ht="13.5" x14ac:dyDescent="0.25">
      <c r="A22" s="42">
        <v>14</v>
      </c>
      <c r="B22" s="43" t="s">
        <v>27</v>
      </c>
      <c r="C22" s="37">
        <v>500</v>
      </c>
      <c r="D22" s="44" t="s">
        <v>12</v>
      </c>
      <c r="E22" s="37"/>
      <c r="F22" s="130"/>
      <c r="G22" s="68">
        <f t="shared" si="0"/>
        <v>0</v>
      </c>
      <c r="H22" s="24">
        <f t="shared" si="1"/>
        <v>0</v>
      </c>
      <c r="I22" s="68">
        <f t="shared" si="2"/>
        <v>0</v>
      </c>
      <c r="J22" s="101"/>
    </row>
    <row r="23" spans="1:10" ht="13.5" x14ac:dyDescent="0.25">
      <c r="A23" s="42">
        <v>15</v>
      </c>
      <c r="B23" s="43" t="s">
        <v>26</v>
      </c>
      <c r="C23" s="37">
        <v>7000</v>
      </c>
      <c r="D23" s="44" t="s">
        <v>12</v>
      </c>
      <c r="E23" s="37"/>
      <c r="F23" s="130"/>
      <c r="G23" s="68">
        <f t="shared" si="0"/>
        <v>0</v>
      </c>
      <c r="H23" s="24">
        <f t="shared" si="1"/>
        <v>0</v>
      </c>
      <c r="I23" s="68">
        <f t="shared" si="2"/>
        <v>0</v>
      </c>
      <c r="J23" s="101"/>
    </row>
    <row r="24" spans="1:10" ht="13.5" x14ac:dyDescent="0.25">
      <c r="A24" s="42">
        <v>16</v>
      </c>
      <c r="B24" s="43" t="s">
        <v>23</v>
      </c>
      <c r="C24" s="37">
        <v>500</v>
      </c>
      <c r="D24" s="44" t="s">
        <v>12</v>
      </c>
      <c r="E24" s="37"/>
      <c r="F24" s="130"/>
      <c r="G24" s="68">
        <f t="shared" si="0"/>
        <v>0</v>
      </c>
      <c r="H24" s="24">
        <f t="shared" si="1"/>
        <v>0</v>
      </c>
      <c r="I24" s="68">
        <f t="shared" si="2"/>
        <v>0</v>
      </c>
      <c r="J24" s="101"/>
    </row>
    <row r="25" spans="1:10" ht="28.5" customHeight="1" x14ac:dyDescent="0.25">
      <c r="A25" s="42">
        <v>17</v>
      </c>
      <c r="B25" s="43" t="s">
        <v>230</v>
      </c>
      <c r="C25" s="37">
        <v>9000</v>
      </c>
      <c r="D25" s="44" t="s">
        <v>12</v>
      </c>
      <c r="E25" s="37"/>
      <c r="F25" s="130"/>
      <c r="G25" s="68">
        <f t="shared" si="0"/>
        <v>0</v>
      </c>
      <c r="H25" s="24">
        <f t="shared" si="1"/>
        <v>0</v>
      </c>
      <c r="I25" s="68">
        <f t="shared" si="2"/>
        <v>0</v>
      </c>
      <c r="J25" s="101"/>
    </row>
    <row r="26" spans="1:10" ht="13.5" x14ac:dyDescent="0.25">
      <c r="A26" s="42">
        <v>18</v>
      </c>
      <c r="B26" s="45" t="s">
        <v>22</v>
      </c>
      <c r="C26" s="37">
        <v>500</v>
      </c>
      <c r="D26" s="44" t="s">
        <v>12</v>
      </c>
      <c r="E26" s="37"/>
      <c r="F26" s="130"/>
      <c r="G26" s="68">
        <f t="shared" si="0"/>
        <v>0</v>
      </c>
      <c r="H26" s="24">
        <f t="shared" si="1"/>
        <v>0</v>
      </c>
      <c r="I26" s="68">
        <f t="shared" si="2"/>
        <v>0</v>
      </c>
      <c r="J26" s="101"/>
    </row>
    <row r="27" spans="1:10" ht="38.25" x14ac:dyDescent="0.25">
      <c r="A27" s="42">
        <v>19</v>
      </c>
      <c r="B27" s="45" t="s">
        <v>41</v>
      </c>
      <c r="C27" s="37">
        <v>1000</v>
      </c>
      <c r="D27" s="44" t="s">
        <v>12</v>
      </c>
      <c r="E27" s="37"/>
      <c r="F27" s="130"/>
      <c r="G27" s="68">
        <f t="shared" si="0"/>
        <v>0</v>
      </c>
      <c r="H27" s="24">
        <f t="shared" si="1"/>
        <v>0</v>
      </c>
      <c r="I27" s="68">
        <f t="shared" si="2"/>
        <v>0</v>
      </c>
      <c r="J27" s="101"/>
    </row>
    <row r="28" spans="1:10" ht="13.5" x14ac:dyDescent="0.25">
      <c r="A28" s="42">
        <v>20</v>
      </c>
      <c r="B28" s="45" t="s">
        <v>29</v>
      </c>
      <c r="C28" s="37">
        <v>300</v>
      </c>
      <c r="D28" s="44" t="s">
        <v>12</v>
      </c>
      <c r="E28" s="37"/>
      <c r="F28" s="130"/>
      <c r="G28" s="68">
        <f t="shared" si="0"/>
        <v>0</v>
      </c>
      <c r="H28" s="24">
        <f t="shared" si="1"/>
        <v>0</v>
      </c>
      <c r="I28" s="68">
        <f t="shared" si="2"/>
        <v>0</v>
      </c>
      <c r="J28" s="101"/>
    </row>
    <row r="29" spans="1:10" ht="13.5" x14ac:dyDescent="0.25">
      <c r="A29" s="42">
        <v>21</v>
      </c>
      <c r="B29" s="45" t="s">
        <v>42</v>
      </c>
      <c r="C29" s="37">
        <v>500</v>
      </c>
      <c r="D29" s="44" t="s">
        <v>12</v>
      </c>
      <c r="E29" s="37"/>
      <c r="F29" s="130"/>
      <c r="G29" s="68">
        <f t="shared" si="0"/>
        <v>0</v>
      </c>
      <c r="H29" s="24">
        <f t="shared" si="1"/>
        <v>0</v>
      </c>
      <c r="I29" s="68">
        <f t="shared" si="2"/>
        <v>0</v>
      </c>
      <c r="J29" s="101"/>
    </row>
    <row r="30" spans="1:10" ht="13.5" x14ac:dyDescent="0.25">
      <c r="A30" s="42">
        <v>22</v>
      </c>
      <c r="B30" s="45" t="s">
        <v>21</v>
      </c>
      <c r="C30" s="37">
        <v>200</v>
      </c>
      <c r="D30" s="44" t="s">
        <v>12</v>
      </c>
      <c r="E30" s="37"/>
      <c r="F30" s="130"/>
      <c r="G30" s="68">
        <f t="shared" si="0"/>
        <v>0</v>
      </c>
      <c r="H30" s="24">
        <f t="shared" si="1"/>
        <v>0</v>
      </c>
      <c r="I30" s="68">
        <f t="shared" si="2"/>
        <v>0</v>
      </c>
      <c r="J30" s="101"/>
    </row>
    <row r="31" spans="1:10" ht="13.5" x14ac:dyDescent="0.25">
      <c r="A31" s="42">
        <v>23</v>
      </c>
      <c r="B31" s="45" t="s">
        <v>28</v>
      </c>
      <c r="C31" s="37">
        <v>500</v>
      </c>
      <c r="D31" s="44" t="s">
        <v>12</v>
      </c>
      <c r="E31" s="37"/>
      <c r="F31" s="130"/>
      <c r="G31" s="68">
        <f t="shared" si="0"/>
        <v>0</v>
      </c>
      <c r="H31" s="24">
        <f t="shared" si="1"/>
        <v>0</v>
      </c>
      <c r="I31" s="68">
        <f t="shared" si="2"/>
        <v>0</v>
      </c>
      <c r="J31" s="101"/>
    </row>
    <row r="32" spans="1:10" ht="13.5" x14ac:dyDescent="0.25">
      <c r="A32" s="42">
        <v>24</v>
      </c>
      <c r="B32" s="45" t="s">
        <v>24</v>
      </c>
      <c r="C32" s="37">
        <v>400</v>
      </c>
      <c r="D32" s="44" t="s">
        <v>12</v>
      </c>
      <c r="E32" s="37"/>
      <c r="F32" s="130"/>
      <c r="G32" s="68">
        <f t="shared" si="0"/>
        <v>0</v>
      </c>
      <c r="H32" s="24">
        <f t="shared" si="1"/>
        <v>0</v>
      </c>
      <c r="I32" s="68">
        <f t="shared" si="2"/>
        <v>0</v>
      </c>
      <c r="J32" s="101"/>
    </row>
    <row r="33" spans="1:10" ht="13.5" x14ac:dyDescent="0.25">
      <c r="A33" s="42">
        <v>25</v>
      </c>
      <c r="B33" s="45" t="s">
        <v>9</v>
      </c>
      <c r="C33" s="37">
        <v>500</v>
      </c>
      <c r="D33" s="44" t="s">
        <v>12</v>
      </c>
      <c r="E33" s="37"/>
      <c r="F33" s="130"/>
      <c r="G33" s="68">
        <f t="shared" si="0"/>
        <v>0</v>
      </c>
      <c r="H33" s="24">
        <f t="shared" si="1"/>
        <v>0</v>
      </c>
      <c r="I33" s="68">
        <f t="shared" si="2"/>
        <v>0</v>
      </c>
      <c r="J33" s="101"/>
    </row>
    <row r="34" spans="1:10" ht="38.25" x14ac:dyDescent="0.25">
      <c r="A34" s="42">
        <v>26</v>
      </c>
      <c r="B34" s="45" t="s">
        <v>122</v>
      </c>
      <c r="C34" s="37">
        <v>500</v>
      </c>
      <c r="D34" s="44" t="s">
        <v>12</v>
      </c>
      <c r="E34" s="37"/>
      <c r="F34" s="130"/>
      <c r="G34" s="68">
        <f t="shared" si="0"/>
        <v>0</v>
      </c>
      <c r="H34" s="24">
        <f t="shared" si="1"/>
        <v>0</v>
      </c>
      <c r="I34" s="68">
        <f t="shared" si="2"/>
        <v>0</v>
      </c>
      <c r="J34" s="101"/>
    </row>
    <row r="35" spans="1:10" ht="38.25" x14ac:dyDescent="0.25">
      <c r="A35" s="42">
        <v>27</v>
      </c>
      <c r="B35" s="45" t="s">
        <v>195</v>
      </c>
      <c r="C35" s="37">
        <v>500</v>
      </c>
      <c r="D35" s="44" t="s">
        <v>12</v>
      </c>
      <c r="E35" s="37"/>
      <c r="F35" s="130"/>
      <c r="G35" s="68">
        <f t="shared" si="0"/>
        <v>0</v>
      </c>
      <c r="H35" s="24">
        <f t="shared" si="1"/>
        <v>0</v>
      </c>
      <c r="I35" s="68">
        <f t="shared" si="2"/>
        <v>0</v>
      </c>
      <c r="J35" s="101"/>
    </row>
    <row r="36" spans="1:10" ht="13.5" x14ac:dyDescent="0.25">
      <c r="A36" s="42">
        <v>28</v>
      </c>
      <c r="B36" s="45" t="s">
        <v>19</v>
      </c>
      <c r="C36" s="37">
        <v>300</v>
      </c>
      <c r="D36" s="44" t="s">
        <v>12</v>
      </c>
      <c r="E36" s="37"/>
      <c r="F36" s="130"/>
      <c r="G36" s="68">
        <f t="shared" si="0"/>
        <v>0</v>
      </c>
      <c r="H36" s="24">
        <f t="shared" si="1"/>
        <v>0</v>
      </c>
      <c r="I36" s="68">
        <f t="shared" si="2"/>
        <v>0</v>
      </c>
      <c r="J36" s="101"/>
    </row>
    <row r="37" spans="1:10" ht="13.5" x14ac:dyDescent="0.25">
      <c r="A37" s="42">
        <v>29</v>
      </c>
      <c r="B37" s="45" t="s">
        <v>10</v>
      </c>
      <c r="C37" s="37">
        <v>500</v>
      </c>
      <c r="D37" s="44" t="s">
        <v>12</v>
      </c>
      <c r="E37" s="37"/>
      <c r="F37" s="130"/>
      <c r="G37" s="68">
        <f t="shared" si="0"/>
        <v>0</v>
      </c>
      <c r="H37" s="24">
        <f t="shared" si="1"/>
        <v>0</v>
      </c>
      <c r="I37" s="68">
        <f t="shared" si="2"/>
        <v>0</v>
      </c>
      <c r="J37" s="101"/>
    </row>
    <row r="38" spans="1:10" ht="13.5" x14ac:dyDescent="0.25">
      <c r="A38" s="42">
        <v>30</v>
      </c>
      <c r="B38" s="45" t="s">
        <v>34</v>
      </c>
      <c r="C38" s="37">
        <v>800</v>
      </c>
      <c r="D38" s="44" t="s">
        <v>12</v>
      </c>
      <c r="E38" s="37"/>
      <c r="F38" s="130"/>
      <c r="G38" s="68">
        <f t="shared" si="0"/>
        <v>0</v>
      </c>
      <c r="H38" s="24">
        <f t="shared" si="1"/>
        <v>0</v>
      </c>
      <c r="I38" s="68">
        <f t="shared" si="2"/>
        <v>0</v>
      </c>
      <c r="J38" s="101"/>
    </row>
    <row r="39" spans="1:10" ht="38.25" x14ac:dyDescent="0.25">
      <c r="A39" s="42">
        <v>31</v>
      </c>
      <c r="B39" s="45" t="s">
        <v>25</v>
      </c>
      <c r="C39" s="37">
        <v>1500</v>
      </c>
      <c r="D39" s="44" t="s">
        <v>12</v>
      </c>
      <c r="E39" s="37"/>
      <c r="F39" s="130"/>
      <c r="G39" s="68">
        <f t="shared" si="0"/>
        <v>0</v>
      </c>
      <c r="H39" s="24">
        <f t="shared" si="1"/>
        <v>0</v>
      </c>
      <c r="I39" s="68">
        <f t="shared" si="2"/>
        <v>0</v>
      </c>
      <c r="J39" s="101"/>
    </row>
    <row r="40" spans="1:10" ht="13.5" x14ac:dyDescent="0.25">
      <c r="A40" s="42">
        <v>32</v>
      </c>
      <c r="B40" s="45" t="s">
        <v>20</v>
      </c>
      <c r="C40" s="49">
        <v>300</v>
      </c>
      <c r="D40" s="44" t="s">
        <v>12</v>
      </c>
      <c r="E40" s="37"/>
      <c r="F40" s="130"/>
      <c r="G40" s="68">
        <f t="shared" si="0"/>
        <v>0</v>
      </c>
      <c r="H40" s="24">
        <f t="shared" si="1"/>
        <v>0</v>
      </c>
      <c r="I40" s="68">
        <f t="shared" si="2"/>
        <v>0</v>
      </c>
      <c r="J40" s="101"/>
    </row>
    <row r="41" spans="1:10" ht="13.5" x14ac:dyDescent="0.25">
      <c r="A41" s="42">
        <v>33</v>
      </c>
      <c r="B41" s="45" t="s">
        <v>196</v>
      </c>
      <c r="C41" s="49">
        <v>300</v>
      </c>
      <c r="D41" s="44" t="s">
        <v>12</v>
      </c>
      <c r="E41" s="37"/>
      <c r="F41" s="130"/>
      <c r="G41" s="68">
        <f t="shared" si="0"/>
        <v>0</v>
      </c>
      <c r="H41" s="24">
        <f t="shared" si="1"/>
        <v>0</v>
      </c>
      <c r="I41" s="68">
        <f t="shared" si="2"/>
        <v>0</v>
      </c>
      <c r="J41" s="101"/>
    </row>
    <row r="42" spans="1:10" ht="13.5" x14ac:dyDescent="0.25">
      <c r="A42" s="42">
        <v>34</v>
      </c>
      <c r="B42" s="45" t="s">
        <v>192</v>
      </c>
      <c r="C42" s="49">
        <v>300</v>
      </c>
      <c r="D42" s="44" t="s">
        <v>12</v>
      </c>
      <c r="E42" s="37"/>
      <c r="F42" s="130"/>
      <c r="G42" s="68">
        <f t="shared" si="0"/>
        <v>0</v>
      </c>
      <c r="H42" s="24">
        <f t="shared" si="1"/>
        <v>0</v>
      </c>
      <c r="I42" s="68">
        <f t="shared" si="2"/>
        <v>0</v>
      </c>
      <c r="J42" s="101"/>
    </row>
    <row r="43" spans="1:10" ht="13.5" x14ac:dyDescent="0.25">
      <c r="A43" s="42">
        <v>35</v>
      </c>
      <c r="B43" s="45" t="s">
        <v>194</v>
      </c>
      <c r="C43" s="49">
        <v>300</v>
      </c>
      <c r="D43" s="44" t="s">
        <v>12</v>
      </c>
      <c r="E43" s="37"/>
      <c r="F43" s="130"/>
      <c r="G43" s="68">
        <f t="shared" si="0"/>
        <v>0</v>
      </c>
      <c r="H43" s="24">
        <f t="shared" si="1"/>
        <v>0</v>
      </c>
      <c r="I43" s="68">
        <f t="shared" si="2"/>
        <v>0</v>
      </c>
      <c r="J43" s="101"/>
    </row>
    <row r="44" spans="1:10" ht="13.5" x14ac:dyDescent="0.25">
      <c r="A44" s="42">
        <v>36</v>
      </c>
      <c r="B44" s="45" t="s">
        <v>193</v>
      </c>
      <c r="C44" s="49">
        <v>300</v>
      </c>
      <c r="D44" s="44" t="s">
        <v>12</v>
      </c>
      <c r="E44" s="37"/>
      <c r="F44" s="130"/>
      <c r="G44" s="68">
        <f t="shared" si="0"/>
        <v>0</v>
      </c>
      <c r="H44" s="24">
        <f t="shared" si="1"/>
        <v>0</v>
      </c>
      <c r="I44" s="68">
        <f t="shared" si="2"/>
        <v>0</v>
      </c>
      <c r="J44" s="101"/>
    </row>
    <row r="45" spans="1:10" ht="13.5" x14ac:dyDescent="0.25">
      <c r="A45" s="42">
        <v>37</v>
      </c>
      <c r="B45" s="45" t="s">
        <v>11</v>
      </c>
      <c r="C45" s="37">
        <v>300</v>
      </c>
      <c r="D45" s="44" t="s">
        <v>12</v>
      </c>
      <c r="E45" s="37"/>
      <c r="F45" s="130"/>
      <c r="G45" s="68">
        <f t="shared" si="0"/>
        <v>0</v>
      </c>
      <c r="H45" s="24">
        <f t="shared" si="1"/>
        <v>0</v>
      </c>
      <c r="I45" s="68">
        <f t="shared" si="2"/>
        <v>0</v>
      </c>
      <c r="J45" s="101"/>
    </row>
    <row r="46" spans="1:10" ht="13.5" x14ac:dyDescent="0.25">
      <c r="A46" s="42"/>
      <c r="B46" s="46" t="s">
        <v>378</v>
      </c>
      <c r="C46" s="37" t="s">
        <v>1</v>
      </c>
      <c r="D46" s="44" t="s">
        <v>1</v>
      </c>
      <c r="E46" s="37" t="s">
        <v>1</v>
      </c>
      <c r="F46" s="94" t="s">
        <v>1</v>
      </c>
      <c r="G46" s="79">
        <f>SUM(G9:G45)</f>
        <v>0</v>
      </c>
      <c r="H46" s="79">
        <f>SUM(H9:H45)</f>
        <v>0</v>
      </c>
      <c r="I46" s="79">
        <f>+G46+H46</f>
        <v>0</v>
      </c>
      <c r="J46" s="129">
        <f>SUM(J9:J45)</f>
        <v>0</v>
      </c>
    </row>
    <row r="47" spans="1:10" ht="13.5" x14ac:dyDescent="0.25">
      <c r="A47" s="302" t="s">
        <v>379</v>
      </c>
      <c r="B47" s="302"/>
      <c r="C47" s="302"/>
      <c r="D47" s="302"/>
      <c r="E47" s="302"/>
      <c r="F47" s="302"/>
      <c r="G47" s="302"/>
      <c r="H47" s="302"/>
      <c r="I47" s="302"/>
      <c r="J47" s="302"/>
    </row>
    <row r="48" spans="1:10" ht="13.5" x14ac:dyDescent="0.25">
      <c r="A48" s="42">
        <v>1</v>
      </c>
      <c r="B48" s="45" t="s">
        <v>96</v>
      </c>
      <c r="C48" s="37">
        <v>200</v>
      </c>
      <c r="D48" s="44" t="s">
        <v>12</v>
      </c>
      <c r="E48" s="106"/>
      <c r="F48" s="130"/>
      <c r="G48" s="68">
        <f t="shared" ref="G48:G59" si="3">C48*ROUND(F48, 4)</f>
        <v>0</v>
      </c>
      <c r="H48" s="24">
        <f>G48*0.095</f>
        <v>0</v>
      </c>
      <c r="I48" s="68">
        <f>+G48+H48</f>
        <v>0</v>
      </c>
      <c r="J48" s="101"/>
    </row>
    <row r="49" spans="1:10" ht="13.5" x14ac:dyDescent="0.25">
      <c r="A49" s="42">
        <v>2</v>
      </c>
      <c r="B49" s="45" t="s">
        <v>350</v>
      </c>
      <c r="C49" s="37">
        <v>300</v>
      </c>
      <c r="D49" s="44" t="s">
        <v>12</v>
      </c>
      <c r="E49" s="106"/>
      <c r="F49" s="130"/>
      <c r="G49" s="68">
        <f t="shared" si="3"/>
        <v>0</v>
      </c>
      <c r="H49" s="24">
        <f t="shared" ref="H49:H52" si="4">G49*0.095</f>
        <v>0</v>
      </c>
      <c r="I49" s="68">
        <f t="shared" ref="I49:I52" si="5">+G49+H49</f>
        <v>0</v>
      </c>
      <c r="J49" s="101"/>
    </row>
    <row r="50" spans="1:10" ht="25.5" x14ac:dyDescent="0.25">
      <c r="A50" s="42">
        <v>3</v>
      </c>
      <c r="B50" s="43" t="s">
        <v>89</v>
      </c>
      <c r="C50" s="37">
        <v>200</v>
      </c>
      <c r="D50" s="44" t="s">
        <v>12</v>
      </c>
      <c r="E50" s="106"/>
      <c r="F50" s="130"/>
      <c r="G50" s="68">
        <f t="shared" si="3"/>
        <v>0</v>
      </c>
      <c r="H50" s="24">
        <f t="shared" si="4"/>
        <v>0</v>
      </c>
      <c r="I50" s="68">
        <f t="shared" si="5"/>
        <v>0</v>
      </c>
      <c r="J50" s="101"/>
    </row>
    <row r="51" spans="1:10" ht="13.5" x14ac:dyDescent="0.25">
      <c r="A51" s="42">
        <v>4</v>
      </c>
      <c r="B51" s="43" t="s">
        <v>351</v>
      </c>
      <c r="C51" s="37">
        <v>300</v>
      </c>
      <c r="D51" s="44" t="s">
        <v>12</v>
      </c>
      <c r="E51" s="106"/>
      <c r="F51" s="130"/>
      <c r="G51" s="68">
        <f t="shared" si="3"/>
        <v>0</v>
      </c>
      <c r="H51" s="24">
        <f t="shared" si="4"/>
        <v>0</v>
      </c>
      <c r="I51" s="68">
        <f t="shared" si="5"/>
        <v>0</v>
      </c>
      <c r="J51" s="101"/>
    </row>
    <row r="52" spans="1:10" ht="25.5" x14ac:dyDescent="0.25">
      <c r="A52" s="42">
        <v>5</v>
      </c>
      <c r="B52" s="43" t="s">
        <v>352</v>
      </c>
      <c r="C52" s="37">
        <v>300</v>
      </c>
      <c r="D52" s="44" t="s">
        <v>12</v>
      </c>
      <c r="E52" s="106"/>
      <c r="F52" s="130"/>
      <c r="G52" s="68">
        <f t="shared" si="3"/>
        <v>0</v>
      </c>
      <c r="H52" s="24">
        <f t="shared" si="4"/>
        <v>0</v>
      </c>
      <c r="I52" s="68">
        <f t="shared" si="5"/>
        <v>0</v>
      </c>
      <c r="J52" s="101"/>
    </row>
    <row r="53" spans="1:10" ht="25.5" x14ac:dyDescent="0.25">
      <c r="A53" s="42">
        <v>6</v>
      </c>
      <c r="B53" s="43" t="s">
        <v>114</v>
      </c>
      <c r="C53" s="37">
        <v>100</v>
      </c>
      <c r="D53" s="44" t="s">
        <v>12</v>
      </c>
      <c r="E53" s="106"/>
      <c r="F53" s="130"/>
      <c r="G53" s="68">
        <f t="shared" si="3"/>
        <v>0</v>
      </c>
      <c r="H53" s="24">
        <f t="shared" ref="H53:H59" si="6">G53*0.095</f>
        <v>0</v>
      </c>
      <c r="I53" s="68">
        <f t="shared" ref="I53:I59" si="7">+G53+H53</f>
        <v>0</v>
      </c>
      <c r="J53" s="101"/>
    </row>
    <row r="54" spans="1:10" ht="25.5" x14ac:dyDescent="0.25">
      <c r="A54" s="42">
        <v>7</v>
      </c>
      <c r="B54" s="43" t="s">
        <v>353</v>
      </c>
      <c r="C54" s="37">
        <v>100</v>
      </c>
      <c r="D54" s="44" t="s">
        <v>12</v>
      </c>
      <c r="E54" s="106"/>
      <c r="F54" s="130"/>
      <c r="G54" s="68">
        <f t="shared" si="3"/>
        <v>0</v>
      </c>
      <c r="H54" s="24">
        <f t="shared" si="6"/>
        <v>0</v>
      </c>
      <c r="I54" s="68">
        <f t="shared" si="7"/>
        <v>0</v>
      </c>
      <c r="J54" s="101"/>
    </row>
    <row r="55" spans="1:10" ht="25.5" x14ac:dyDescent="0.25">
      <c r="A55" s="42">
        <v>8</v>
      </c>
      <c r="B55" s="43" t="s">
        <v>90</v>
      </c>
      <c r="C55" s="37">
        <v>100</v>
      </c>
      <c r="D55" s="44" t="s">
        <v>12</v>
      </c>
      <c r="E55" s="106"/>
      <c r="F55" s="130"/>
      <c r="G55" s="68">
        <f t="shared" si="3"/>
        <v>0</v>
      </c>
      <c r="H55" s="24">
        <f t="shared" si="6"/>
        <v>0</v>
      </c>
      <c r="I55" s="68">
        <f t="shared" si="7"/>
        <v>0</v>
      </c>
      <c r="J55" s="101"/>
    </row>
    <row r="56" spans="1:10" ht="25.5" x14ac:dyDescent="0.25">
      <c r="A56" s="42">
        <v>9</v>
      </c>
      <c r="B56" s="43" t="s">
        <v>354</v>
      </c>
      <c r="C56" s="37">
        <v>100</v>
      </c>
      <c r="D56" s="44" t="s">
        <v>12</v>
      </c>
      <c r="E56" s="106"/>
      <c r="F56" s="130"/>
      <c r="G56" s="68">
        <f t="shared" si="3"/>
        <v>0</v>
      </c>
      <c r="H56" s="24">
        <f t="shared" si="6"/>
        <v>0</v>
      </c>
      <c r="I56" s="68">
        <f t="shared" si="7"/>
        <v>0</v>
      </c>
      <c r="J56" s="101"/>
    </row>
    <row r="57" spans="1:10" ht="25.5" x14ac:dyDescent="0.25">
      <c r="A57" s="42">
        <v>10</v>
      </c>
      <c r="B57" s="45" t="s">
        <v>91</v>
      </c>
      <c r="C57" s="49">
        <v>100</v>
      </c>
      <c r="D57" s="44" t="s">
        <v>12</v>
      </c>
      <c r="E57" s="106"/>
      <c r="F57" s="130"/>
      <c r="G57" s="68">
        <f t="shared" si="3"/>
        <v>0</v>
      </c>
      <c r="H57" s="24">
        <f t="shared" si="6"/>
        <v>0</v>
      </c>
      <c r="I57" s="68">
        <f t="shared" si="7"/>
        <v>0</v>
      </c>
      <c r="J57" s="101"/>
    </row>
    <row r="58" spans="1:10" ht="25.5" x14ac:dyDescent="0.25">
      <c r="A58" s="42">
        <v>11</v>
      </c>
      <c r="B58" s="45" t="s">
        <v>92</v>
      </c>
      <c r="C58" s="49">
        <v>100</v>
      </c>
      <c r="D58" s="44" t="s">
        <v>12</v>
      </c>
      <c r="E58" s="106"/>
      <c r="F58" s="130"/>
      <c r="G58" s="68">
        <f t="shared" si="3"/>
        <v>0</v>
      </c>
      <c r="H58" s="24">
        <f t="shared" si="6"/>
        <v>0</v>
      </c>
      <c r="I58" s="68">
        <f t="shared" si="7"/>
        <v>0</v>
      </c>
      <c r="J58" s="101"/>
    </row>
    <row r="59" spans="1:10" ht="38.25" x14ac:dyDescent="0.25">
      <c r="A59" s="42">
        <v>12</v>
      </c>
      <c r="B59" s="45" t="s">
        <v>340</v>
      </c>
      <c r="C59" s="49">
        <v>100</v>
      </c>
      <c r="D59" s="44" t="s">
        <v>12</v>
      </c>
      <c r="E59" s="106"/>
      <c r="F59" s="130"/>
      <c r="G59" s="68">
        <f t="shared" si="3"/>
        <v>0</v>
      </c>
      <c r="H59" s="24">
        <f t="shared" si="6"/>
        <v>0</v>
      </c>
      <c r="I59" s="68">
        <f t="shared" si="7"/>
        <v>0</v>
      </c>
      <c r="J59" s="101"/>
    </row>
    <row r="60" spans="1:10" ht="13.5" x14ac:dyDescent="0.25">
      <c r="A60" s="46"/>
      <c r="B60" s="46" t="s">
        <v>315</v>
      </c>
      <c r="C60" s="41" t="s">
        <v>1</v>
      </c>
      <c r="D60" s="41" t="s">
        <v>1</v>
      </c>
      <c r="E60" s="41" t="s">
        <v>1</v>
      </c>
      <c r="F60" s="41" t="s">
        <v>1</v>
      </c>
      <c r="G60" s="50">
        <f>SUM(G48:G59)</f>
        <v>0</v>
      </c>
      <c r="H60" s="50">
        <f>SUM(H48:H59)</f>
        <v>0</v>
      </c>
      <c r="I60" s="50">
        <f>+G60+H60</f>
        <v>0</v>
      </c>
      <c r="J60" s="93">
        <f>SUM(J48:J59)</f>
        <v>0</v>
      </c>
    </row>
    <row r="61" spans="1:10" ht="13.5" x14ac:dyDescent="0.25">
      <c r="A61" s="302" t="s">
        <v>410</v>
      </c>
      <c r="B61" s="302"/>
      <c r="C61" s="302"/>
      <c r="D61" s="302"/>
      <c r="E61" s="302"/>
      <c r="F61" s="302"/>
      <c r="G61" s="302"/>
      <c r="H61" s="302"/>
      <c r="I61" s="302"/>
      <c r="J61" s="302"/>
    </row>
    <row r="62" spans="1:10" ht="13.5" x14ac:dyDescent="0.25">
      <c r="A62" s="90">
        <v>1</v>
      </c>
      <c r="B62" s="45" t="s">
        <v>51</v>
      </c>
      <c r="C62" s="37">
        <v>100</v>
      </c>
      <c r="D62" s="44" t="s">
        <v>12</v>
      </c>
      <c r="E62" s="37"/>
      <c r="F62" s="131"/>
      <c r="G62" s="68">
        <f t="shared" ref="G62:G74" si="8">C62*ROUND(F62, 4)</f>
        <v>0</v>
      </c>
      <c r="H62" s="24">
        <f t="shared" ref="H62:H74" si="9">+G62*0.095</f>
        <v>0</v>
      </c>
      <c r="I62" s="24">
        <f t="shared" ref="I62:I74" si="10">+G62+H62</f>
        <v>0</v>
      </c>
      <c r="J62" s="41" t="s">
        <v>1</v>
      </c>
    </row>
    <row r="63" spans="1:10" ht="13.5" x14ac:dyDescent="0.25">
      <c r="A63" s="90">
        <v>2</v>
      </c>
      <c r="B63" s="45" t="s">
        <v>7</v>
      </c>
      <c r="C63" s="37">
        <v>300</v>
      </c>
      <c r="D63" s="44" t="s">
        <v>12</v>
      </c>
      <c r="E63" s="37"/>
      <c r="F63" s="131"/>
      <c r="G63" s="68">
        <f t="shared" si="8"/>
        <v>0</v>
      </c>
      <c r="H63" s="24">
        <f t="shared" si="9"/>
        <v>0</v>
      </c>
      <c r="I63" s="24">
        <f t="shared" si="10"/>
        <v>0</v>
      </c>
      <c r="J63" s="41" t="s">
        <v>1</v>
      </c>
    </row>
    <row r="64" spans="1:10" ht="13.5" x14ac:dyDescent="0.25">
      <c r="A64" s="90">
        <v>3</v>
      </c>
      <c r="B64" s="45" t="s">
        <v>8</v>
      </c>
      <c r="C64" s="37">
        <v>300</v>
      </c>
      <c r="D64" s="44" t="s">
        <v>12</v>
      </c>
      <c r="E64" s="37"/>
      <c r="F64" s="131"/>
      <c r="G64" s="68">
        <f t="shared" si="8"/>
        <v>0</v>
      </c>
      <c r="H64" s="24">
        <f t="shared" si="9"/>
        <v>0</v>
      </c>
      <c r="I64" s="24">
        <f t="shared" si="10"/>
        <v>0</v>
      </c>
      <c r="J64" s="41" t="s">
        <v>1</v>
      </c>
    </row>
    <row r="65" spans="1:10" ht="13.5" x14ac:dyDescent="0.25">
      <c r="A65" s="90">
        <v>4</v>
      </c>
      <c r="B65" s="48" t="s">
        <v>30</v>
      </c>
      <c r="C65" s="37">
        <v>100</v>
      </c>
      <c r="D65" s="44" t="s">
        <v>12</v>
      </c>
      <c r="E65" s="37"/>
      <c r="F65" s="131"/>
      <c r="G65" s="68">
        <f t="shared" si="8"/>
        <v>0</v>
      </c>
      <c r="H65" s="24">
        <f t="shared" si="9"/>
        <v>0</v>
      </c>
      <c r="I65" s="24">
        <f t="shared" si="10"/>
        <v>0</v>
      </c>
      <c r="J65" s="41" t="s">
        <v>1</v>
      </c>
    </row>
    <row r="66" spans="1:10" ht="13.5" x14ac:dyDescent="0.25">
      <c r="A66" s="90">
        <v>5</v>
      </c>
      <c r="B66" s="48" t="s">
        <v>52</v>
      </c>
      <c r="C66" s="37">
        <v>100</v>
      </c>
      <c r="D66" s="44" t="s">
        <v>12</v>
      </c>
      <c r="E66" s="37"/>
      <c r="F66" s="131"/>
      <c r="G66" s="68">
        <f t="shared" si="8"/>
        <v>0</v>
      </c>
      <c r="H66" s="24">
        <f t="shared" si="9"/>
        <v>0</v>
      </c>
      <c r="I66" s="24">
        <f t="shared" si="10"/>
        <v>0</v>
      </c>
      <c r="J66" s="41" t="s">
        <v>1</v>
      </c>
    </row>
    <row r="67" spans="1:10" ht="13.5" x14ac:dyDescent="0.25">
      <c r="A67" s="90">
        <v>12</v>
      </c>
      <c r="B67" s="48" t="s">
        <v>53</v>
      </c>
      <c r="C67" s="37">
        <v>100</v>
      </c>
      <c r="D67" s="44" t="s">
        <v>12</v>
      </c>
      <c r="E67" s="37"/>
      <c r="F67" s="131"/>
      <c r="G67" s="68">
        <f t="shared" si="8"/>
        <v>0</v>
      </c>
      <c r="H67" s="24">
        <f t="shared" si="9"/>
        <v>0</v>
      </c>
      <c r="I67" s="24">
        <f t="shared" si="10"/>
        <v>0</v>
      </c>
      <c r="J67" s="41" t="s">
        <v>1</v>
      </c>
    </row>
    <row r="68" spans="1:10" ht="13.5" x14ac:dyDescent="0.25">
      <c r="A68" s="90">
        <v>13</v>
      </c>
      <c r="B68" s="48" t="s">
        <v>54</v>
      </c>
      <c r="C68" s="37">
        <v>300</v>
      </c>
      <c r="D68" s="44" t="s">
        <v>12</v>
      </c>
      <c r="E68" s="37"/>
      <c r="F68" s="131"/>
      <c r="G68" s="68">
        <f t="shared" si="8"/>
        <v>0</v>
      </c>
      <c r="H68" s="24">
        <f t="shared" si="9"/>
        <v>0</v>
      </c>
      <c r="I68" s="24">
        <f t="shared" si="10"/>
        <v>0</v>
      </c>
      <c r="J68" s="41" t="s">
        <v>1</v>
      </c>
    </row>
    <row r="69" spans="1:10" ht="13.5" x14ac:dyDescent="0.25">
      <c r="A69" s="90">
        <v>14</v>
      </c>
      <c r="B69" s="48" t="s">
        <v>55</v>
      </c>
      <c r="C69" s="37">
        <v>100</v>
      </c>
      <c r="D69" s="44" t="s">
        <v>12</v>
      </c>
      <c r="E69" s="37"/>
      <c r="F69" s="131"/>
      <c r="G69" s="68">
        <f t="shared" si="8"/>
        <v>0</v>
      </c>
      <c r="H69" s="24">
        <f t="shared" si="9"/>
        <v>0</v>
      </c>
      <c r="I69" s="24">
        <f t="shared" si="10"/>
        <v>0</v>
      </c>
      <c r="J69" s="41" t="s">
        <v>1</v>
      </c>
    </row>
    <row r="70" spans="1:10" ht="25.5" customHeight="1" x14ac:dyDescent="0.25">
      <c r="A70" s="90">
        <v>15</v>
      </c>
      <c r="B70" s="48" t="s">
        <v>197</v>
      </c>
      <c r="C70" s="37">
        <v>300</v>
      </c>
      <c r="D70" s="44" t="s">
        <v>12</v>
      </c>
      <c r="E70" s="37"/>
      <c r="F70" s="131"/>
      <c r="G70" s="68">
        <f t="shared" si="8"/>
        <v>0</v>
      </c>
      <c r="H70" s="24">
        <f t="shared" si="9"/>
        <v>0</v>
      </c>
      <c r="I70" s="24">
        <f t="shared" si="10"/>
        <v>0</v>
      </c>
      <c r="J70" s="41" t="s">
        <v>1</v>
      </c>
    </row>
    <row r="71" spans="1:10" ht="15" customHeight="1" x14ac:dyDescent="0.25">
      <c r="A71" s="90">
        <v>16</v>
      </c>
      <c r="B71" s="48" t="s">
        <v>199</v>
      </c>
      <c r="C71" s="37">
        <v>100</v>
      </c>
      <c r="D71" s="44" t="s">
        <v>12</v>
      </c>
      <c r="E71" s="37"/>
      <c r="F71" s="131"/>
      <c r="G71" s="68">
        <f t="shared" si="8"/>
        <v>0</v>
      </c>
      <c r="H71" s="24">
        <f t="shared" si="9"/>
        <v>0</v>
      </c>
      <c r="I71" s="24">
        <f t="shared" si="10"/>
        <v>0</v>
      </c>
      <c r="J71" s="41" t="s">
        <v>1</v>
      </c>
    </row>
    <row r="72" spans="1:10" ht="15" customHeight="1" x14ac:dyDescent="0.25">
      <c r="A72" s="90">
        <v>17</v>
      </c>
      <c r="B72" s="48" t="s">
        <v>200</v>
      </c>
      <c r="C72" s="37">
        <v>100</v>
      </c>
      <c r="D72" s="44" t="s">
        <v>12</v>
      </c>
      <c r="E72" s="37"/>
      <c r="F72" s="131"/>
      <c r="G72" s="68">
        <f t="shared" si="8"/>
        <v>0</v>
      </c>
      <c r="H72" s="24">
        <f t="shared" si="9"/>
        <v>0</v>
      </c>
      <c r="I72" s="24">
        <f t="shared" si="10"/>
        <v>0</v>
      </c>
      <c r="J72" s="41" t="s">
        <v>1</v>
      </c>
    </row>
    <row r="73" spans="1:10" ht="21" customHeight="1" x14ac:dyDescent="0.25">
      <c r="A73" s="90">
        <v>18</v>
      </c>
      <c r="B73" s="48" t="s">
        <v>201</v>
      </c>
      <c r="C73" s="37">
        <v>100</v>
      </c>
      <c r="D73" s="44" t="s">
        <v>12</v>
      </c>
      <c r="E73" s="37"/>
      <c r="F73" s="131"/>
      <c r="G73" s="68">
        <f t="shared" si="8"/>
        <v>0</v>
      </c>
      <c r="H73" s="24">
        <f t="shared" si="9"/>
        <v>0</v>
      </c>
      <c r="I73" s="24">
        <f t="shared" si="10"/>
        <v>0</v>
      </c>
      <c r="J73" s="41" t="s">
        <v>1</v>
      </c>
    </row>
    <row r="74" spans="1:10" ht="38.25" x14ac:dyDescent="0.25">
      <c r="A74" s="90">
        <v>19</v>
      </c>
      <c r="B74" s="48" t="s">
        <v>43</v>
      </c>
      <c r="C74" s="37">
        <v>100</v>
      </c>
      <c r="D74" s="44" t="s">
        <v>12</v>
      </c>
      <c r="E74" s="37"/>
      <c r="F74" s="131"/>
      <c r="G74" s="68">
        <f t="shared" si="8"/>
        <v>0</v>
      </c>
      <c r="H74" s="24">
        <f t="shared" si="9"/>
        <v>0</v>
      </c>
      <c r="I74" s="24">
        <f t="shared" si="10"/>
        <v>0</v>
      </c>
      <c r="J74" s="41" t="s">
        <v>1</v>
      </c>
    </row>
    <row r="75" spans="1:10" ht="13.5" x14ac:dyDescent="0.25">
      <c r="A75" s="90"/>
      <c r="B75" s="46" t="s">
        <v>380</v>
      </c>
      <c r="C75" s="37" t="s">
        <v>1</v>
      </c>
      <c r="D75" s="44"/>
      <c r="E75" s="37" t="s">
        <v>1</v>
      </c>
      <c r="F75" s="195" t="s">
        <v>1</v>
      </c>
      <c r="G75" s="40">
        <f>SUM(G62:G74)</f>
        <v>0</v>
      </c>
      <c r="H75" s="40">
        <f>SUM(H62:H74)</f>
        <v>0</v>
      </c>
      <c r="I75" s="40">
        <f>+G75+H75</f>
        <v>0</v>
      </c>
      <c r="J75" s="41" t="s">
        <v>1</v>
      </c>
    </row>
    <row r="77" spans="1:10" s="123" customFormat="1" ht="15" customHeight="1" x14ac:dyDescent="0.2">
      <c r="A77" s="281" t="s">
        <v>69</v>
      </c>
      <c r="B77" s="281"/>
      <c r="C77" s="281"/>
      <c r="D77" s="281"/>
      <c r="E77" s="281"/>
      <c r="F77" s="281"/>
      <c r="G77" s="281"/>
      <c r="H77" s="281"/>
      <c r="I77" s="281"/>
      <c r="J77" s="281"/>
    </row>
    <row r="78" spans="1:10" s="13" customFormat="1" ht="23.25" customHeight="1" x14ac:dyDescent="0.2">
      <c r="A78" s="277" t="s">
        <v>39</v>
      </c>
      <c r="B78" s="277"/>
      <c r="C78" s="277"/>
      <c r="D78" s="277"/>
      <c r="E78" s="277"/>
      <c r="F78" s="277"/>
      <c r="G78" s="277"/>
      <c r="H78" s="277"/>
      <c r="I78" s="277"/>
      <c r="J78" s="277"/>
    </row>
    <row r="79" spans="1:10" s="283" customFormat="1" ht="12.75" customHeight="1" x14ac:dyDescent="0.25">
      <c r="A79" s="277" t="s">
        <v>58</v>
      </c>
    </row>
    <row r="80" spans="1:10" s="124" customFormat="1" ht="24" customHeight="1" x14ac:dyDescent="0.25">
      <c r="A80" s="277" t="s">
        <v>76</v>
      </c>
      <c r="B80" s="277"/>
      <c r="C80" s="277"/>
      <c r="D80" s="277"/>
      <c r="E80" s="277"/>
      <c r="F80" s="277"/>
      <c r="G80" s="277"/>
      <c r="H80" s="277"/>
      <c r="I80" s="277"/>
      <c r="J80" s="277"/>
    </row>
    <row r="81" spans="1:10" s="124" customFormat="1" ht="45" customHeight="1" x14ac:dyDescent="0.25">
      <c r="A81" s="277" t="s">
        <v>411</v>
      </c>
      <c r="B81" s="277"/>
      <c r="C81" s="277"/>
      <c r="D81" s="277"/>
      <c r="E81" s="277"/>
      <c r="F81" s="277"/>
      <c r="G81" s="277"/>
      <c r="H81" s="277"/>
      <c r="I81" s="277"/>
      <c r="J81" s="277"/>
    </row>
    <row r="82" spans="1:10" s="278" customFormat="1" ht="15" customHeight="1" x14ac:dyDescent="0.25">
      <c r="A82" s="277" t="s">
        <v>70</v>
      </c>
    </row>
    <row r="83" spans="1:10" s="278" customFormat="1" ht="15" customHeight="1" x14ac:dyDescent="0.25">
      <c r="A83" s="277" t="s">
        <v>71</v>
      </c>
    </row>
    <row r="84" spans="1:10" s="125" customFormat="1" ht="15" x14ac:dyDescent="0.25">
      <c r="A84" s="277" t="s">
        <v>72</v>
      </c>
      <c r="B84" s="282"/>
      <c r="C84" s="282"/>
      <c r="D84" s="282"/>
      <c r="E84" s="282"/>
      <c r="F84" s="282"/>
      <c r="G84" s="282"/>
      <c r="H84" s="282"/>
      <c r="I84" s="282"/>
      <c r="J84" s="282"/>
    </row>
    <row r="85" spans="1:10" s="125" customFormat="1" ht="47.25" customHeight="1" x14ac:dyDescent="0.25">
      <c r="A85" s="277" t="s">
        <v>383</v>
      </c>
      <c r="B85" s="277"/>
      <c r="C85" s="277"/>
      <c r="D85" s="277"/>
      <c r="E85" s="277"/>
      <c r="F85" s="277"/>
      <c r="G85" s="277"/>
      <c r="H85" s="277"/>
      <c r="I85" s="277"/>
      <c r="J85" s="277"/>
    </row>
    <row r="86" spans="1:10" s="125" customFormat="1" ht="15" x14ac:dyDescent="0.25">
      <c r="A86" s="126"/>
      <c r="B86" s="126"/>
      <c r="C86" s="126"/>
      <c r="D86" s="126"/>
      <c r="E86" s="126"/>
      <c r="F86" s="126"/>
      <c r="G86" s="126"/>
      <c r="H86" s="126"/>
      <c r="I86" s="126"/>
      <c r="J86" s="126"/>
    </row>
    <row r="87" spans="1:10" s="13" customFormat="1" x14ac:dyDescent="0.2">
      <c r="A87" s="279" t="s">
        <v>74</v>
      </c>
      <c r="B87" s="279"/>
      <c r="C87" s="279"/>
      <c r="D87" s="279"/>
      <c r="E87" s="279"/>
      <c r="F87" s="279"/>
      <c r="G87" s="279"/>
      <c r="H87" s="279"/>
      <c r="I87" s="279"/>
      <c r="J87" s="279"/>
    </row>
    <row r="89" spans="1:10" s="127" customFormat="1" x14ac:dyDescent="0.2">
      <c r="A89" s="127" t="s">
        <v>77</v>
      </c>
      <c r="B89" s="128"/>
      <c r="E89" s="127" t="s">
        <v>78</v>
      </c>
      <c r="I89" s="127" t="s">
        <v>79</v>
      </c>
    </row>
  </sheetData>
  <mergeCells count="17">
    <mergeCell ref="A61:J61"/>
    <mergeCell ref="A47:J47"/>
    <mergeCell ref="B1:J1"/>
    <mergeCell ref="B2:J2"/>
    <mergeCell ref="A4:J4"/>
    <mergeCell ref="A8:J8"/>
    <mergeCell ref="H3:J3"/>
    <mergeCell ref="A87:J87"/>
    <mergeCell ref="A77:J77"/>
    <mergeCell ref="A78:J78"/>
    <mergeCell ref="A80:J80"/>
    <mergeCell ref="A81:J81"/>
    <mergeCell ref="A79:XFD79"/>
    <mergeCell ref="A82:XFD82"/>
    <mergeCell ref="A83:XFD83"/>
    <mergeCell ref="A84:J84"/>
    <mergeCell ref="A85:J85"/>
  </mergeCells>
  <phoneticPr fontId="10" type="noConversion"/>
  <dataValidations count="1">
    <dataValidation type="whole" operator="equal" allowBlank="1" showInputMessage="1" showErrorMessage="1" sqref="J48:J59 J9:J45" xr:uid="{00000000-0002-0000-04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37"/>
  <sheetViews>
    <sheetView zoomScaleNormal="100" workbookViewId="0">
      <pane ySplit="7" topLeftCell="A8" activePane="bottomLeft" state="frozen"/>
      <selection pane="bottomLeft" activeCell="B22" sqref="B22"/>
    </sheetView>
  </sheetViews>
  <sheetFormatPr defaultRowHeight="15" x14ac:dyDescent="0.25"/>
  <cols>
    <col min="1" max="1" width="4.140625" customWidth="1"/>
    <col min="2" max="2" width="43.42578125" customWidth="1"/>
    <col min="3" max="3" width="8.42578125" customWidth="1"/>
    <col min="4" max="4" width="5.5703125" customWidth="1"/>
    <col min="5" max="5" width="16.85546875" style="8" customWidth="1"/>
    <col min="6" max="7" width="10.7109375" style="8" customWidth="1"/>
    <col min="8" max="8" width="12.28515625" customWidth="1"/>
    <col min="9" max="9" width="10.7109375" customWidth="1"/>
    <col min="10" max="10" width="8.7109375" customWidth="1"/>
  </cols>
  <sheetData>
    <row r="1" spans="1:10" s="98" customFormat="1" ht="13.5" customHeight="1" x14ac:dyDescent="0.2">
      <c r="B1" s="287" t="s">
        <v>2</v>
      </c>
      <c r="C1" s="287"/>
      <c r="D1" s="287"/>
      <c r="E1" s="287"/>
      <c r="F1" s="287"/>
      <c r="G1" s="287"/>
      <c r="H1" s="287"/>
      <c r="I1" s="287"/>
      <c r="J1" s="287"/>
    </row>
    <row r="2" spans="1:10" s="11" customFormat="1" ht="12.75" customHeight="1" x14ac:dyDescent="0.2">
      <c r="B2" s="289" t="s">
        <v>336</v>
      </c>
      <c r="C2" s="289"/>
      <c r="D2" s="289"/>
      <c r="E2" s="289"/>
      <c r="F2" s="289"/>
      <c r="G2" s="289"/>
      <c r="H2" s="289"/>
      <c r="I2" s="289"/>
      <c r="J2" s="289"/>
    </row>
    <row r="3" spans="1:10" ht="15" customHeight="1" x14ac:dyDescent="0.25">
      <c r="A3" s="2"/>
      <c r="B3" s="13"/>
      <c r="C3" s="3"/>
      <c r="D3" s="2"/>
      <c r="E3" s="2"/>
      <c r="F3" s="2"/>
      <c r="G3" s="2"/>
      <c r="H3" s="279"/>
      <c r="I3" s="279"/>
      <c r="J3" s="279"/>
    </row>
    <row r="4" spans="1:10" ht="15.75" customHeight="1" x14ac:dyDescent="0.25">
      <c r="A4" s="288" t="s">
        <v>48</v>
      </c>
      <c r="B4" s="288"/>
      <c r="C4" s="288"/>
      <c r="D4" s="288"/>
      <c r="E4" s="288"/>
      <c r="F4" s="288"/>
      <c r="G4" s="288"/>
      <c r="H4" s="288"/>
      <c r="I4" s="288"/>
      <c r="J4" s="288"/>
    </row>
    <row r="5" spans="1:10" x14ac:dyDescent="0.25">
      <c r="A5" s="2"/>
      <c r="B5" s="2"/>
      <c r="C5" s="3"/>
      <c r="D5" s="2"/>
      <c r="E5" s="4"/>
      <c r="F5" s="4"/>
      <c r="G5" s="4"/>
      <c r="H5" s="2"/>
      <c r="I5" s="2"/>
      <c r="J5" s="2"/>
    </row>
    <row r="6" spans="1:10" s="88" customFormat="1" ht="54.75" customHeight="1" x14ac:dyDescent="0.25">
      <c r="A6" s="112" t="s">
        <v>61</v>
      </c>
      <c r="B6" s="113" t="s">
        <v>62</v>
      </c>
      <c r="C6" s="114" t="s">
        <v>0</v>
      </c>
      <c r="D6" s="112" t="s">
        <v>63</v>
      </c>
      <c r="E6" s="112" t="s">
        <v>35</v>
      </c>
      <c r="F6" s="112" t="s">
        <v>64</v>
      </c>
      <c r="G6" s="112" t="s">
        <v>36</v>
      </c>
      <c r="H6" s="112" t="s">
        <v>37</v>
      </c>
      <c r="I6" s="112" t="s">
        <v>38</v>
      </c>
      <c r="J6" s="112" t="s">
        <v>49</v>
      </c>
    </row>
    <row r="7" spans="1:10" s="84" customFormat="1" ht="15.75" customHeight="1" x14ac:dyDescent="0.25">
      <c r="A7" s="120">
        <v>1</v>
      </c>
      <c r="B7" s="121">
        <v>2</v>
      </c>
      <c r="C7" s="122">
        <v>3</v>
      </c>
      <c r="D7" s="120">
        <v>4</v>
      </c>
      <c r="E7" s="120">
        <v>5</v>
      </c>
      <c r="F7" s="120">
        <v>6</v>
      </c>
      <c r="G7" s="120" t="s">
        <v>65</v>
      </c>
      <c r="H7" s="120" t="s">
        <v>66</v>
      </c>
      <c r="I7" s="120" t="s">
        <v>67</v>
      </c>
      <c r="J7" s="120">
        <v>10</v>
      </c>
    </row>
    <row r="8" spans="1:10" x14ac:dyDescent="0.25">
      <c r="A8" s="51" t="s">
        <v>381</v>
      </c>
      <c r="B8" s="51"/>
      <c r="C8" s="51"/>
      <c r="D8" s="51"/>
      <c r="E8" s="52"/>
      <c r="F8" s="52"/>
      <c r="G8" s="52"/>
      <c r="H8" s="51"/>
      <c r="I8" s="51"/>
      <c r="J8" s="51"/>
    </row>
    <row r="9" spans="1:10" x14ac:dyDescent="0.25">
      <c r="A9" s="39">
        <v>1</v>
      </c>
      <c r="B9" s="67" t="s">
        <v>358</v>
      </c>
      <c r="C9" s="53">
        <v>60</v>
      </c>
      <c r="D9" s="53" t="s">
        <v>12</v>
      </c>
      <c r="E9" s="103"/>
      <c r="F9" s="118"/>
      <c r="G9" s="68">
        <f>C9*ROUND(F9, 4)</f>
        <v>0</v>
      </c>
      <c r="H9" s="31">
        <f>G9*0.095</f>
        <v>0</v>
      </c>
      <c r="I9" s="31">
        <f>+G9+H9</f>
        <v>0</v>
      </c>
      <c r="J9" s="102"/>
    </row>
    <row r="10" spans="1:10" ht="17.25" customHeight="1" x14ac:dyDescent="0.25">
      <c r="A10" s="55">
        <v>2</v>
      </c>
      <c r="B10" s="67" t="s">
        <v>357</v>
      </c>
      <c r="C10" s="54">
        <v>500</v>
      </c>
      <c r="D10" s="53" t="s">
        <v>12</v>
      </c>
      <c r="E10" s="103"/>
      <c r="F10" s="118"/>
      <c r="G10" s="68">
        <f t="shared" ref="G10:G19" si="0">C10*ROUND(F10, 4)</f>
        <v>0</v>
      </c>
      <c r="H10" s="31">
        <f t="shared" ref="H10:H19" si="1">G10*0.095</f>
        <v>0</v>
      </c>
      <c r="I10" s="31">
        <f t="shared" ref="I10:I19" si="2">+G10+H10</f>
        <v>0</v>
      </c>
      <c r="J10" s="102"/>
    </row>
    <row r="11" spans="1:10" x14ac:dyDescent="0.25">
      <c r="A11" s="55">
        <v>3</v>
      </c>
      <c r="B11" s="67" t="s">
        <v>355</v>
      </c>
      <c r="C11" s="54">
        <v>100</v>
      </c>
      <c r="D11" s="53" t="s">
        <v>12</v>
      </c>
      <c r="E11" s="103"/>
      <c r="F11" s="118"/>
      <c r="G11" s="68">
        <f t="shared" si="0"/>
        <v>0</v>
      </c>
      <c r="H11" s="31">
        <f t="shared" si="1"/>
        <v>0</v>
      </c>
      <c r="I11" s="31">
        <f t="shared" si="2"/>
        <v>0</v>
      </c>
      <c r="J11" s="102"/>
    </row>
    <row r="12" spans="1:10" x14ac:dyDescent="0.25">
      <c r="A12" s="55">
        <v>4</v>
      </c>
      <c r="B12" s="67" t="s">
        <v>356</v>
      </c>
      <c r="C12" s="54">
        <v>100</v>
      </c>
      <c r="D12" s="53" t="s">
        <v>12</v>
      </c>
      <c r="E12" s="103"/>
      <c r="F12" s="118"/>
      <c r="G12" s="68">
        <f t="shared" si="0"/>
        <v>0</v>
      </c>
      <c r="H12" s="31">
        <f t="shared" si="1"/>
        <v>0</v>
      </c>
      <c r="I12" s="31">
        <f t="shared" si="2"/>
        <v>0</v>
      </c>
      <c r="J12" s="102"/>
    </row>
    <row r="13" spans="1:10" ht="30" customHeight="1" x14ac:dyDescent="0.25">
      <c r="A13" s="55">
        <v>5</v>
      </c>
      <c r="B13" s="67" t="s">
        <v>415</v>
      </c>
      <c r="C13" s="54">
        <v>200</v>
      </c>
      <c r="D13" s="53" t="s">
        <v>12</v>
      </c>
      <c r="E13" s="103"/>
      <c r="F13" s="118"/>
      <c r="G13" s="68">
        <f t="shared" si="0"/>
        <v>0</v>
      </c>
      <c r="H13" s="31">
        <f t="shared" si="1"/>
        <v>0</v>
      </c>
      <c r="I13" s="31">
        <f t="shared" si="2"/>
        <v>0</v>
      </c>
      <c r="J13" s="102"/>
    </row>
    <row r="14" spans="1:10" ht="25.5" x14ac:dyDescent="0.25">
      <c r="A14" s="39">
        <v>6</v>
      </c>
      <c r="B14" s="67" t="s">
        <v>222</v>
      </c>
      <c r="C14" s="54">
        <v>200</v>
      </c>
      <c r="D14" s="53" t="s">
        <v>12</v>
      </c>
      <c r="E14" s="103"/>
      <c r="F14" s="118"/>
      <c r="G14" s="68">
        <f t="shared" si="0"/>
        <v>0</v>
      </c>
      <c r="H14" s="31">
        <f t="shared" si="1"/>
        <v>0</v>
      </c>
      <c r="I14" s="31">
        <f t="shared" si="2"/>
        <v>0</v>
      </c>
      <c r="J14" s="102"/>
    </row>
    <row r="15" spans="1:10" ht="25.5" x14ac:dyDescent="0.25">
      <c r="A15" s="55">
        <v>7</v>
      </c>
      <c r="B15" s="67" t="s">
        <v>123</v>
      </c>
      <c r="C15" s="53">
        <v>200</v>
      </c>
      <c r="D15" s="53" t="s">
        <v>12</v>
      </c>
      <c r="E15" s="103"/>
      <c r="F15" s="118"/>
      <c r="G15" s="68">
        <f t="shared" si="0"/>
        <v>0</v>
      </c>
      <c r="H15" s="31">
        <f t="shared" si="1"/>
        <v>0</v>
      </c>
      <c r="I15" s="31">
        <f t="shared" si="2"/>
        <v>0</v>
      </c>
      <c r="J15" s="102"/>
    </row>
    <row r="16" spans="1:10" ht="25.5" x14ac:dyDescent="0.25">
      <c r="A16" s="39">
        <v>8</v>
      </c>
      <c r="B16" s="64" t="s">
        <v>416</v>
      </c>
      <c r="C16" s="53">
        <v>250</v>
      </c>
      <c r="D16" s="53" t="s">
        <v>12</v>
      </c>
      <c r="E16" s="103"/>
      <c r="F16" s="118"/>
      <c r="G16" s="68">
        <f t="shared" si="0"/>
        <v>0</v>
      </c>
      <c r="H16" s="31">
        <f t="shared" si="1"/>
        <v>0</v>
      </c>
      <c r="I16" s="31">
        <f t="shared" si="2"/>
        <v>0</v>
      </c>
      <c r="J16" s="102"/>
    </row>
    <row r="17" spans="1:12" ht="25.5" x14ac:dyDescent="0.25">
      <c r="A17" s="39">
        <v>9</v>
      </c>
      <c r="B17" s="64" t="s">
        <v>417</v>
      </c>
      <c r="C17" s="53">
        <v>250</v>
      </c>
      <c r="D17" s="53" t="s">
        <v>12</v>
      </c>
      <c r="E17" s="103"/>
      <c r="F17" s="118"/>
      <c r="G17" s="68">
        <f t="shared" si="0"/>
        <v>0</v>
      </c>
      <c r="H17" s="31">
        <f t="shared" si="1"/>
        <v>0</v>
      </c>
      <c r="I17" s="31">
        <f t="shared" si="2"/>
        <v>0</v>
      </c>
      <c r="J17" s="102"/>
    </row>
    <row r="18" spans="1:12" ht="25.5" x14ac:dyDescent="0.25">
      <c r="A18" s="55">
        <v>10</v>
      </c>
      <c r="B18" s="67" t="s">
        <v>418</v>
      </c>
      <c r="C18" s="53">
        <v>200</v>
      </c>
      <c r="D18" s="53" t="s">
        <v>12</v>
      </c>
      <c r="E18" s="103"/>
      <c r="F18" s="118"/>
      <c r="G18" s="68">
        <f t="shared" si="0"/>
        <v>0</v>
      </c>
      <c r="H18" s="31">
        <f t="shared" si="1"/>
        <v>0</v>
      </c>
      <c r="I18" s="31">
        <f t="shared" si="2"/>
        <v>0</v>
      </c>
      <c r="J18" s="102"/>
    </row>
    <row r="19" spans="1:12" ht="25.5" x14ac:dyDescent="0.25">
      <c r="A19" s="39">
        <v>11</v>
      </c>
      <c r="B19" s="67" t="s">
        <v>438</v>
      </c>
      <c r="C19" s="53">
        <v>200</v>
      </c>
      <c r="D19" s="53" t="s">
        <v>12</v>
      </c>
      <c r="E19" s="103"/>
      <c r="F19" s="118"/>
      <c r="G19" s="68">
        <f t="shared" si="0"/>
        <v>0</v>
      </c>
      <c r="H19" s="31">
        <f t="shared" si="1"/>
        <v>0</v>
      </c>
      <c r="I19" s="31">
        <f t="shared" si="2"/>
        <v>0</v>
      </c>
      <c r="J19" s="102"/>
    </row>
    <row r="20" spans="1:12" x14ac:dyDescent="0.25">
      <c r="A20" s="30"/>
      <c r="B20" s="30" t="s">
        <v>316</v>
      </c>
      <c r="C20" s="71" t="s">
        <v>1</v>
      </c>
      <c r="D20" s="71" t="s">
        <v>1</v>
      </c>
      <c r="E20" s="71" t="s">
        <v>1</v>
      </c>
      <c r="F20" s="71" t="s">
        <v>1</v>
      </c>
      <c r="G20" s="36">
        <f>SUM(G9:G19)</f>
        <v>0</v>
      </c>
      <c r="H20" s="36">
        <f>SUM(H9:H19)</f>
        <v>0</v>
      </c>
      <c r="I20" s="36">
        <f>+G20+H20</f>
        <v>0</v>
      </c>
      <c r="J20" s="92">
        <f>SUM(J9:J19)</f>
        <v>0</v>
      </c>
    </row>
    <row r="21" spans="1:12" x14ac:dyDescent="0.25">
      <c r="A21" s="295" t="s">
        <v>382</v>
      </c>
      <c r="B21" s="295"/>
      <c r="C21" s="295"/>
      <c r="D21" s="295"/>
      <c r="E21" s="295"/>
      <c r="F21" s="295"/>
      <c r="G21" s="295"/>
      <c r="H21" s="295"/>
      <c r="I21" s="295"/>
      <c r="J21" s="295"/>
      <c r="K21" s="9"/>
      <c r="L21" s="6"/>
    </row>
    <row r="22" spans="1:12" x14ac:dyDescent="0.25">
      <c r="A22" s="59">
        <v>1</v>
      </c>
      <c r="B22" s="75" t="s">
        <v>233</v>
      </c>
      <c r="C22" s="132">
        <v>200</v>
      </c>
      <c r="D22" s="32" t="s">
        <v>12</v>
      </c>
      <c r="E22" s="132"/>
      <c r="F22" s="119"/>
      <c r="G22" s="68">
        <f>C22*ROUND(F22, 4)</f>
        <v>0</v>
      </c>
      <c r="H22" s="31">
        <f>G22*0.095</f>
        <v>0</v>
      </c>
      <c r="I22" s="31">
        <f>+G22+H22</f>
        <v>0</v>
      </c>
      <c r="J22" s="22"/>
      <c r="K22" s="9"/>
      <c r="L22" s="6"/>
    </row>
    <row r="23" spans="1:12" s="10" customFormat="1" ht="12.75" x14ac:dyDescent="0.2">
      <c r="A23" s="35"/>
      <c r="B23" s="35" t="s">
        <v>317</v>
      </c>
      <c r="C23" s="22" t="s">
        <v>1</v>
      </c>
      <c r="D23" s="22" t="s">
        <v>1</v>
      </c>
      <c r="E23" s="22" t="s">
        <v>1</v>
      </c>
      <c r="F23" s="22" t="s">
        <v>1</v>
      </c>
      <c r="G23" s="50">
        <f>SUM(G22:G22)</f>
        <v>0</v>
      </c>
      <c r="H23" s="50">
        <f>SUM(H22:H22)</f>
        <v>0</v>
      </c>
      <c r="I23" s="50">
        <f>+G23+H23</f>
        <v>0</v>
      </c>
      <c r="J23" s="22">
        <f>SUM(J22)</f>
        <v>0</v>
      </c>
      <c r="K23" s="56"/>
    </row>
    <row r="24" spans="1:12" ht="14.25" customHeight="1" x14ac:dyDescent="0.25">
      <c r="A24" s="6"/>
      <c r="B24" s="6"/>
      <c r="C24" s="6"/>
      <c r="D24" s="6"/>
      <c r="E24" s="7"/>
      <c r="F24" s="7"/>
      <c r="G24" s="7"/>
      <c r="H24" s="6"/>
      <c r="I24" s="6"/>
      <c r="J24" s="6"/>
      <c r="K24" s="6"/>
      <c r="L24" s="6"/>
    </row>
    <row r="25" spans="1:12" s="123" customFormat="1" ht="15" customHeight="1" x14ac:dyDescent="0.2">
      <c r="A25" s="281" t="s">
        <v>69</v>
      </c>
      <c r="B25" s="281"/>
      <c r="C25" s="281"/>
      <c r="D25" s="281"/>
      <c r="E25" s="281"/>
      <c r="F25" s="281"/>
      <c r="G25" s="281"/>
      <c r="H25" s="281"/>
      <c r="I25" s="281"/>
      <c r="J25" s="281"/>
    </row>
    <row r="26" spans="1:12" s="13" customFormat="1" ht="23.25" customHeight="1" x14ac:dyDescent="0.2">
      <c r="A26" s="277" t="s">
        <v>39</v>
      </c>
      <c r="B26" s="277"/>
      <c r="C26" s="277"/>
      <c r="D26" s="277"/>
      <c r="E26" s="277"/>
      <c r="F26" s="277"/>
      <c r="G26" s="277"/>
      <c r="H26" s="277"/>
      <c r="I26" s="277"/>
      <c r="J26" s="277"/>
    </row>
    <row r="27" spans="1:12" s="283" customFormat="1" ht="12.75" customHeight="1" x14ac:dyDescent="0.25">
      <c r="A27" s="277" t="s">
        <v>58</v>
      </c>
    </row>
    <row r="28" spans="1:12" s="124" customFormat="1" ht="12.75" customHeight="1" x14ac:dyDescent="0.25">
      <c r="A28" s="277" t="s">
        <v>59</v>
      </c>
      <c r="B28" s="277"/>
      <c r="C28" s="277"/>
      <c r="D28" s="277"/>
      <c r="E28" s="277"/>
      <c r="F28" s="277"/>
      <c r="G28" s="277"/>
      <c r="H28" s="277"/>
      <c r="I28" s="277"/>
      <c r="J28" s="277"/>
    </row>
    <row r="29" spans="1:12" s="124" customFormat="1" ht="30.75" customHeight="1" x14ac:dyDescent="0.25">
      <c r="A29" s="277" t="s">
        <v>80</v>
      </c>
      <c r="B29" s="277"/>
      <c r="C29" s="277"/>
      <c r="D29" s="277"/>
      <c r="E29" s="277"/>
      <c r="F29" s="277"/>
      <c r="G29" s="277"/>
      <c r="H29" s="277"/>
      <c r="I29" s="277"/>
      <c r="J29" s="277"/>
    </row>
    <row r="30" spans="1:12" s="278" customFormat="1" ht="15" customHeight="1" x14ac:dyDescent="0.25">
      <c r="A30" s="277" t="s">
        <v>70</v>
      </c>
    </row>
    <row r="31" spans="1:12" s="278" customFormat="1" ht="15" customHeight="1" x14ac:dyDescent="0.25">
      <c r="A31" s="277" t="s">
        <v>71</v>
      </c>
    </row>
    <row r="32" spans="1:12" s="125" customFormat="1" x14ac:dyDescent="0.25">
      <c r="A32" s="277" t="s">
        <v>72</v>
      </c>
      <c r="B32" s="282"/>
      <c r="C32" s="282"/>
      <c r="D32" s="282"/>
      <c r="E32" s="282"/>
      <c r="F32" s="282"/>
      <c r="G32" s="282"/>
      <c r="H32" s="282"/>
      <c r="I32" s="282"/>
      <c r="J32" s="282"/>
    </row>
    <row r="33" spans="1:10" s="125" customFormat="1" ht="47.25" customHeight="1" x14ac:dyDescent="0.25">
      <c r="A33" s="277" t="s">
        <v>73</v>
      </c>
      <c r="B33" s="277"/>
      <c r="C33" s="277"/>
      <c r="D33" s="277"/>
      <c r="E33" s="277"/>
      <c r="F33" s="277"/>
      <c r="G33" s="277"/>
      <c r="H33" s="277"/>
      <c r="I33" s="277"/>
      <c r="J33" s="277"/>
    </row>
    <row r="34" spans="1:10" s="125" customFormat="1" x14ac:dyDescent="0.25">
      <c r="A34" s="126"/>
      <c r="B34" s="126"/>
      <c r="C34" s="126"/>
      <c r="D34" s="126"/>
      <c r="E34" s="126"/>
      <c r="F34" s="126"/>
      <c r="G34" s="126"/>
      <c r="H34" s="126"/>
      <c r="I34" s="126"/>
      <c r="J34" s="126"/>
    </row>
    <row r="35" spans="1:10" s="13" customFormat="1" ht="12.75" x14ac:dyDescent="0.2">
      <c r="A35" s="279" t="s">
        <v>74</v>
      </c>
      <c r="B35" s="279"/>
      <c r="C35" s="279"/>
      <c r="D35" s="279"/>
      <c r="E35" s="279"/>
      <c r="F35" s="279"/>
      <c r="G35" s="279"/>
      <c r="H35" s="279"/>
      <c r="I35" s="279"/>
      <c r="J35" s="279"/>
    </row>
    <row r="37" spans="1:10" s="127" customFormat="1" ht="12.75" x14ac:dyDescent="0.2">
      <c r="A37" s="127" t="s">
        <v>77</v>
      </c>
      <c r="B37" s="128"/>
      <c r="E37" s="127" t="s">
        <v>78</v>
      </c>
      <c r="I37" s="127" t="s">
        <v>79</v>
      </c>
    </row>
  </sheetData>
  <mergeCells count="15">
    <mergeCell ref="A21:J21"/>
    <mergeCell ref="B1:J1"/>
    <mergeCell ref="B2:J2"/>
    <mergeCell ref="H3:J3"/>
    <mergeCell ref="A4:J4"/>
    <mergeCell ref="A25:J25"/>
    <mergeCell ref="A26:J26"/>
    <mergeCell ref="A28:J28"/>
    <mergeCell ref="A29:J29"/>
    <mergeCell ref="A27:XFD27"/>
    <mergeCell ref="A30:XFD30"/>
    <mergeCell ref="A31:XFD31"/>
    <mergeCell ref="A32:J32"/>
    <mergeCell ref="A33:J33"/>
    <mergeCell ref="A35:J35"/>
  </mergeCells>
  <phoneticPr fontId="10" type="noConversion"/>
  <dataValidations count="1">
    <dataValidation type="whole" operator="equal" allowBlank="1" showInputMessage="1" showErrorMessage="1" sqref="J9:J19" xr:uid="{00000000-0002-0000-0500-000000000000}">
      <formula1>1</formula1>
    </dataValidation>
  </dataValidations>
  <pageMargins left="0.51181102362204722" right="0.51181102362204722" top="0.62992125984251968" bottom="0.62992125984251968" header="0.31496062992125984" footer="0.31496062992125984"/>
  <pageSetup paperSize="9" scale="8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I67"/>
  <sheetViews>
    <sheetView zoomScale="90" zoomScaleNormal="90" workbookViewId="0">
      <pane ySplit="7" topLeftCell="A8" activePane="bottomLeft" state="frozen"/>
      <selection pane="bottomLeft" activeCell="A24" sqref="A24:XFD24"/>
    </sheetView>
  </sheetViews>
  <sheetFormatPr defaultColWidth="9.140625" defaultRowHeight="15" x14ac:dyDescent="0.25"/>
  <cols>
    <col min="1" max="1" width="3.85546875" style="1" customWidth="1"/>
    <col min="2" max="2" width="38.85546875" style="1" customWidth="1"/>
    <col min="3" max="3" width="8.28515625" style="1" customWidth="1"/>
    <col min="4" max="4" width="5.85546875" style="1" customWidth="1"/>
    <col min="5" max="5" width="15.85546875" style="1" customWidth="1"/>
    <col min="6" max="7" width="11.28515625" style="1" customWidth="1"/>
    <col min="8" max="8" width="12.140625" style="1" customWidth="1"/>
    <col min="9" max="9" width="11.28515625" style="1" customWidth="1"/>
    <col min="10" max="10" width="10.140625" style="1" customWidth="1"/>
    <col min="11" max="61" width="9.140625" style="199"/>
    <col min="62" max="16384" width="9.140625" style="1"/>
  </cols>
  <sheetData>
    <row r="1" spans="1:61" s="98" customFormat="1" ht="13.5" customHeight="1" x14ac:dyDescent="0.2">
      <c r="B1" s="287" t="s">
        <v>2</v>
      </c>
      <c r="C1" s="287"/>
      <c r="D1" s="287"/>
      <c r="E1" s="287"/>
      <c r="F1" s="287"/>
      <c r="G1" s="287"/>
      <c r="H1" s="287"/>
      <c r="I1" s="287"/>
      <c r="J1" s="287"/>
      <c r="K1" s="197"/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  <c r="AV1" s="197"/>
      <c r="AW1" s="197"/>
      <c r="AX1" s="197"/>
      <c r="AY1" s="197"/>
      <c r="AZ1" s="197"/>
      <c r="BA1" s="197"/>
      <c r="BB1" s="197"/>
      <c r="BC1" s="197"/>
      <c r="BD1" s="197"/>
      <c r="BE1" s="197"/>
      <c r="BF1" s="197"/>
      <c r="BG1" s="197"/>
      <c r="BH1" s="197"/>
      <c r="BI1" s="197"/>
    </row>
    <row r="2" spans="1:61" s="11" customFormat="1" ht="12.75" customHeight="1" x14ac:dyDescent="0.2">
      <c r="B2" s="289" t="s">
        <v>336</v>
      </c>
      <c r="C2" s="289"/>
      <c r="D2" s="289"/>
      <c r="E2" s="289"/>
      <c r="F2" s="289"/>
      <c r="G2" s="289"/>
      <c r="H2" s="289"/>
      <c r="I2" s="289"/>
      <c r="J2" s="289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  <c r="AS2" s="198"/>
      <c r="AT2" s="198"/>
      <c r="AU2" s="198"/>
      <c r="AV2" s="198"/>
      <c r="AW2" s="198"/>
      <c r="AX2" s="198"/>
      <c r="AY2" s="198"/>
      <c r="AZ2" s="198"/>
      <c r="BA2" s="198"/>
      <c r="BB2" s="198"/>
      <c r="BC2" s="198"/>
      <c r="BD2" s="198"/>
      <c r="BE2" s="198"/>
      <c r="BF2" s="198"/>
      <c r="BG2" s="198"/>
      <c r="BH2" s="198"/>
      <c r="BI2" s="198"/>
    </row>
    <row r="3" spans="1:61" ht="15" customHeight="1" x14ac:dyDescent="0.25">
      <c r="A3" s="2"/>
      <c r="B3" s="13"/>
      <c r="C3" s="3"/>
      <c r="D3" s="2"/>
      <c r="E3" s="2"/>
      <c r="F3" s="2"/>
      <c r="G3" s="2"/>
      <c r="H3" s="279"/>
      <c r="I3" s="279"/>
      <c r="J3" s="279"/>
    </row>
    <row r="4" spans="1:61" ht="15.75" x14ac:dyDescent="0.25">
      <c r="A4" s="288" t="s">
        <v>234</v>
      </c>
      <c r="B4" s="288"/>
      <c r="C4" s="288"/>
      <c r="D4" s="288"/>
      <c r="E4" s="288"/>
      <c r="F4" s="288"/>
      <c r="G4" s="288"/>
      <c r="H4" s="288"/>
      <c r="I4" s="288"/>
      <c r="J4" s="288"/>
    </row>
    <row r="6" spans="1:61" s="89" customFormat="1" ht="56.25" customHeight="1" x14ac:dyDescent="0.25">
      <c r="A6" s="112" t="s">
        <v>61</v>
      </c>
      <c r="B6" s="113" t="s">
        <v>62</v>
      </c>
      <c r="C6" s="114" t="s">
        <v>0</v>
      </c>
      <c r="D6" s="112" t="s">
        <v>63</v>
      </c>
      <c r="E6" s="112" t="s">
        <v>35</v>
      </c>
      <c r="F6" s="112" t="s">
        <v>64</v>
      </c>
      <c r="G6" s="112" t="s">
        <v>36</v>
      </c>
      <c r="H6" s="112" t="s">
        <v>37</v>
      </c>
      <c r="I6" s="112" t="s">
        <v>38</v>
      </c>
      <c r="J6" s="112" t="s">
        <v>49</v>
      </c>
      <c r="K6" s="200"/>
      <c r="L6" s="200"/>
      <c r="M6" s="200"/>
      <c r="N6" s="200"/>
      <c r="O6" s="200"/>
      <c r="P6" s="200"/>
      <c r="Q6" s="200"/>
      <c r="R6" s="200"/>
      <c r="S6" s="200"/>
      <c r="T6" s="200"/>
      <c r="U6" s="200"/>
      <c r="V6" s="200"/>
      <c r="W6" s="200"/>
      <c r="X6" s="200"/>
      <c r="Y6" s="200"/>
      <c r="Z6" s="200"/>
      <c r="AA6" s="200"/>
      <c r="AB6" s="200"/>
      <c r="AC6" s="200"/>
      <c r="AD6" s="200"/>
      <c r="AE6" s="200"/>
      <c r="AF6" s="200"/>
      <c r="AG6" s="200"/>
      <c r="AH6" s="200"/>
      <c r="AI6" s="200"/>
      <c r="AJ6" s="200"/>
      <c r="AK6" s="200"/>
      <c r="AL6" s="200"/>
      <c r="AM6" s="200"/>
      <c r="AN6" s="200"/>
      <c r="AO6" s="200"/>
      <c r="AP6" s="200"/>
      <c r="AQ6" s="200"/>
      <c r="AR6" s="200"/>
      <c r="AS6" s="200"/>
      <c r="AT6" s="200"/>
      <c r="AU6" s="200"/>
      <c r="AV6" s="200"/>
      <c r="AW6" s="200"/>
      <c r="AX6" s="200"/>
      <c r="AY6" s="200"/>
      <c r="AZ6" s="200"/>
      <c r="BA6" s="200"/>
      <c r="BB6" s="200"/>
      <c r="BC6" s="200"/>
      <c r="BD6" s="200"/>
      <c r="BE6" s="200"/>
      <c r="BF6" s="200"/>
      <c r="BG6" s="200"/>
      <c r="BH6" s="200"/>
      <c r="BI6" s="200"/>
    </row>
    <row r="7" spans="1:61" s="85" customFormat="1" ht="13.5" customHeight="1" x14ac:dyDescent="0.25">
      <c r="A7" s="120">
        <v>1</v>
      </c>
      <c r="B7" s="121">
        <v>2</v>
      </c>
      <c r="C7" s="122">
        <v>3</v>
      </c>
      <c r="D7" s="120">
        <v>4</v>
      </c>
      <c r="E7" s="120">
        <v>5</v>
      </c>
      <c r="F7" s="120">
        <v>6</v>
      </c>
      <c r="G7" s="120" t="s">
        <v>65</v>
      </c>
      <c r="H7" s="120" t="s">
        <v>66</v>
      </c>
      <c r="I7" s="120" t="s">
        <v>67</v>
      </c>
      <c r="J7" s="120">
        <v>10</v>
      </c>
      <c r="K7" s="201"/>
      <c r="L7" s="201"/>
      <c r="M7" s="201"/>
      <c r="N7" s="201"/>
      <c r="O7" s="201"/>
      <c r="P7" s="201"/>
      <c r="Q7" s="201"/>
      <c r="R7" s="201"/>
      <c r="S7" s="201"/>
      <c r="T7" s="201"/>
      <c r="U7" s="201"/>
      <c r="V7" s="201"/>
      <c r="W7" s="201"/>
      <c r="X7" s="201"/>
      <c r="Y7" s="201"/>
      <c r="Z7" s="201"/>
      <c r="AA7" s="201"/>
      <c r="AB7" s="201"/>
      <c r="AC7" s="201"/>
      <c r="AD7" s="201"/>
      <c r="AE7" s="201"/>
      <c r="AF7" s="201"/>
      <c r="AG7" s="201"/>
      <c r="AH7" s="201"/>
      <c r="AI7" s="201"/>
      <c r="AJ7" s="201"/>
      <c r="AK7" s="201"/>
      <c r="AL7" s="201"/>
      <c r="AM7" s="201"/>
      <c r="AN7" s="201"/>
      <c r="AO7" s="201"/>
      <c r="AP7" s="201"/>
      <c r="AQ7" s="201"/>
      <c r="AR7" s="201"/>
      <c r="AS7" s="201"/>
      <c r="AT7" s="201"/>
      <c r="AU7" s="201"/>
      <c r="AV7" s="201"/>
      <c r="AW7" s="201"/>
      <c r="AX7" s="201"/>
      <c r="AY7" s="201"/>
      <c r="AZ7" s="201"/>
      <c r="BA7" s="201"/>
      <c r="BB7" s="201"/>
      <c r="BC7" s="201"/>
      <c r="BD7" s="201"/>
      <c r="BE7" s="201"/>
      <c r="BF7" s="201"/>
      <c r="BG7" s="201"/>
      <c r="BH7" s="201"/>
      <c r="BI7" s="201"/>
    </row>
    <row r="8" spans="1:61" ht="13.5" customHeight="1" x14ac:dyDescent="0.25">
      <c r="A8" s="302" t="s">
        <v>384</v>
      </c>
      <c r="B8" s="302"/>
      <c r="C8" s="302"/>
      <c r="D8" s="302"/>
      <c r="E8" s="302"/>
      <c r="F8" s="302"/>
      <c r="G8" s="302"/>
      <c r="H8" s="302"/>
      <c r="I8" s="302"/>
      <c r="J8" s="302"/>
      <c r="K8" s="198"/>
      <c r="L8" s="198"/>
    </row>
    <row r="9" spans="1:61" ht="51" x14ac:dyDescent="0.25">
      <c r="A9" s="39">
        <v>1</v>
      </c>
      <c r="B9" s="64" t="s">
        <v>202</v>
      </c>
      <c r="C9" s="53">
        <v>500</v>
      </c>
      <c r="D9" s="65" t="s">
        <v>13</v>
      </c>
      <c r="E9" s="99"/>
      <c r="F9" s="131"/>
      <c r="G9" s="68">
        <f>C9*ROUND(F9, 4)</f>
        <v>0</v>
      </c>
      <c r="H9" s="68">
        <f>G9*0.095</f>
        <v>0</v>
      </c>
      <c r="I9" s="68">
        <f>+G9+H9</f>
        <v>0</v>
      </c>
      <c r="J9" s="108"/>
      <c r="K9" s="198"/>
      <c r="L9" s="198"/>
    </row>
    <row r="10" spans="1:61" ht="51" x14ac:dyDescent="0.25">
      <c r="A10" s="39">
        <v>2</v>
      </c>
      <c r="B10" s="64" t="s">
        <v>204</v>
      </c>
      <c r="C10" s="53">
        <v>500</v>
      </c>
      <c r="D10" s="65" t="s">
        <v>13</v>
      </c>
      <c r="E10" s="99"/>
      <c r="F10" s="131"/>
      <c r="G10" s="68">
        <f t="shared" ref="G10:G12" si="0">C10*ROUND(F10, 4)</f>
        <v>0</v>
      </c>
      <c r="H10" s="68">
        <f t="shared" ref="H10:H12" si="1">G10*0.095</f>
        <v>0</v>
      </c>
      <c r="I10" s="68">
        <f t="shared" ref="I10:I12" si="2">+G10+H10</f>
        <v>0</v>
      </c>
      <c r="J10" s="108"/>
      <c r="K10" s="198"/>
      <c r="L10" s="198"/>
    </row>
    <row r="11" spans="1:61" ht="38.25" x14ac:dyDescent="0.25">
      <c r="A11" s="39">
        <v>3</v>
      </c>
      <c r="B11" s="64" t="s">
        <v>205</v>
      </c>
      <c r="C11" s="53">
        <v>300</v>
      </c>
      <c r="D11" s="65" t="s">
        <v>13</v>
      </c>
      <c r="E11" s="99"/>
      <c r="F11" s="131"/>
      <c r="G11" s="68">
        <f t="shared" si="0"/>
        <v>0</v>
      </c>
      <c r="H11" s="68">
        <f t="shared" si="1"/>
        <v>0</v>
      </c>
      <c r="I11" s="68">
        <f t="shared" si="2"/>
        <v>0</v>
      </c>
      <c r="J11" s="108"/>
      <c r="K11" s="198"/>
      <c r="L11" s="198"/>
    </row>
    <row r="12" spans="1:61" ht="38.25" x14ac:dyDescent="0.25">
      <c r="A12" s="39">
        <v>4</v>
      </c>
      <c r="B12" s="64" t="s">
        <v>203</v>
      </c>
      <c r="C12" s="53">
        <v>2000</v>
      </c>
      <c r="D12" s="65" t="s">
        <v>13</v>
      </c>
      <c r="E12" s="99"/>
      <c r="F12" s="131"/>
      <c r="G12" s="68">
        <f t="shared" si="0"/>
        <v>0</v>
      </c>
      <c r="H12" s="68">
        <f t="shared" si="1"/>
        <v>0</v>
      </c>
      <c r="I12" s="68">
        <f t="shared" si="2"/>
        <v>0</v>
      </c>
      <c r="J12" s="108"/>
      <c r="K12" s="198"/>
      <c r="L12" s="198"/>
    </row>
    <row r="13" spans="1:61" ht="38.25" x14ac:dyDescent="0.25">
      <c r="A13" s="55">
        <v>5</v>
      </c>
      <c r="B13" s="67" t="s">
        <v>228</v>
      </c>
      <c r="C13" s="53">
        <v>400</v>
      </c>
      <c r="D13" s="65" t="s">
        <v>13</v>
      </c>
      <c r="E13" s="99"/>
      <c r="F13" s="131"/>
      <c r="G13" s="68">
        <f>C12*ROUND(F13, 4)</f>
        <v>0</v>
      </c>
      <c r="H13" s="68">
        <f t="shared" ref="H13:H14" si="3">G13*0.095</f>
        <v>0</v>
      </c>
      <c r="I13" s="68">
        <f t="shared" ref="I13:I14" si="4">+G13+H13</f>
        <v>0</v>
      </c>
      <c r="J13" s="108"/>
      <c r="K13" s="198"/>
      <c r="L13" s="198"/>
    </row>
    <row r="14" spans="1:61" x14ac:dyDescent="0.25">
      <c r="A14" s="242"/>
      <c r="B14" s="239" t="s">
        <v>105</v>
      </c>
      <c r="C14" s="232" t="s">
        <v>1</v>
      </c>
      <c r="D14" s="232" t="s">
        <v>1</v>
      </c>
      <c r="E14" s="232" t="s">
        <v>1</v>
      </c>
      <c r="F14" s="232" t="s">
        <v>1</v>
      </c>
      <c r="G14" s="244">
        <f>SUM(G9:G13)</f>
        <v>0</v>
      </c>
      <c r="H14" s="244">
        <f t="shared" si="3"/>
        <v>0</v>
      </c>
      <c r="I14" s="244">
        <f t="shared" si="4"/>
        <v>0</v>
      </c>
      <c r="J14" s="245">
        <f>SUM(J9:J13)</f>
        <v>0</v>
      </c>
      <c r="K14" s="198"/>
      <c r="L14" s="198"/>
    </row>
    <row r="15" spans="1:61" x14ac:dyDescent="0.25">
      <c r="A15" s="304" t="s">
        <v>385</v>
      </c>
      <c r="B15" s="305"/>
      <c r="C15" s="306"/>
      <c r="D15" s="306"/>
      <c r="E15" s="306"/>
      <c r="F15" s="306"/>
      <c r="G15" s="306"/>
      <c r="H15" s="306"/>
      <c r="I15" s="306"/>
      <c r="J15" s="307"/>
      <c r="K15" s="198"/>
      <c r="L15" s="198"/>
    </row>
    <row r="16" spans="1:61" ht="26.25" x14ac:dyDescent="0.25">
      <c r="A16" s="73">
        <v>1</v>
      </c>
      <c r="B16" s="202" t="s">
        <v>419</v>
      </c>
      <c r="C16" s="37">
        <v>600</v>
      </c>
      <c r="D16" s="37" t="s">
        <v>13</v>
      </c>
      <c r="E16" s="99"/>
      <c r="F16" s="131"/>
      <c r="G16" s="68">
        <f>C16*ROUND(F16, 4)</f>
        <v>0</v>
      </c>
      <c r="H16" s="68">
        <f>G16*0.095</f>
        <v>0</v>
      </c>
      <c r="I16" s="68">
        <f>+G16+H16</f>
        <v>0</v>
      </c>
      <c r="J16" s="108"/>
      <c r="K16" s="198"/>
      <c r="L16" s="198"/>
    </row>
    <row r="17" spans="1:61" x14ac:dyDescent="0.25">
      <c r="A17" s="80"/>
      <c r="B17" s="80" t="s">
        <v>386</v>
      </c>
      <c r="C17" s="232" t="s">
        <v>1</v>
      </c>
      <c r="D17" s="232" t="s">
        <v>1</v>
      </c>
      <c r="E17" s="232" t="s">
        <v>1</v>
      </c>
      <c r="F17" s="232" t="s">
        <v>1</v>
      </c>
      <c r="G17" s="246">
        <f>+G16</f>
        <v>0</v>
      </c>
      <c r="H17" s="246">
        <f>+H16</f>
        <v>0</v>
      </c>
      <c r="I17" s="246">
        <f>+G17+H17</f>
        <v>0</v>
      </c>
      <c r="J17" s="247">
        <f>+J16</f>
        <v>0</v>
      </c>
      <c r="K17" s="198"/>
      <c r="L17" s="198"/>
    </row>
    <row r="18" spans="1:61" x14ac:dyDescent="0.25">
      <c r="A18" s="304" t="s">
        <v>387</v>
      </c>
      <c r="B18" s="308"/>
      <c r="C18" s="308"/>
      <c r="D18" s="308"/>
      <c r="E18" s="308"/>
      <c r="F18" s="308"/>
      <c r="G18" s="308"/>
      <c r="H18" s="308"/>
      <c r="I18" s="308"/>
      <c r="J18" s="309"/>
      <c r="K18" s="198"/>
      <c r="L18" s="198"/>
    </row>
    <row r="19" spans="1:61" ht="16.5" x14ac:dyDescent="0.3">
      <c r="A19" s="73">
        <v>1</v>
      </c>
      <c r="B19" s="240" t="s">
        <v>235</v>
      </c>
      <c r="C19" s="241">
        <v>12000</v>
      </c>
      <c r="D19" s="243" t="s">
        <v>227</v>
      </c>
      <c r="E19" s="99"/>
      <c r="F19" s="131"/>
      <c r="G19" s="68">
        <f>C19*ROUND(F19, 4)</f>
        <v>0</v>
      </c>
      <c r="H19" s="68">
        <f>+G19*0.095</f>
        <v>0</v>
      </c>
      <c r="I19" s="68">
        <f>+G19+H19</f>
        <v>0</v>
      </c>
      <c r="J19" s="108"/>
      <c r="K19" s="198"/>
      <c r="L19" s="198"/>
    </row>
    <row r="20" spans="1:61" s="172" customFormat="1" ht="16.5" x14ac:dyDescent="0.3">
      <c r="A20" s="196"/>
      <c r="B20" s="166" t="s">
        <v>388</v>
      </c>
      <c r="C20" s="196" t="s">
        <v>1</v>
      </c>
      <c r="D20" s="196" t="s">
        <v>1</v>
      </c>
      <c r="E20" s="196" t="s">
        <v>1</v>
      </c>
      <c r="F20" s="196" t="s">
        <v>1</v>
      </c>
      <c r="G20" s="171">
        <f>+G19</f>
        <v>0</v>
      </c>
      <c r="H20" s="171">
        <f>+H19</f>
        <v>0</v>
      </c>
      <c r="I20" s="79">
        <f>+I19</f>
        <v>0</v>
      </c>
      <c r="J20" s="169">
        <f>+J19</f>
        <v>0</v>
      </c>
      <c r="K20" s="203"/>
      <c r="L20" s="203"/>
      <c r="M20" s="204"/>
      <c r="N20" s="204"/>
      <c r="O20" s="204"/>
      <c r="P20" s="204"/>
      <c r="Q20" s="204"/>
      <c r="R20" s="204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  <c r="AC20" s="204"/>
      <c r="AD20" s="204"/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C20" s="204"/>
      <c r="BD20" s="204"/>
      <c r="BE20" s="204"/>
      <c r="BF20" s="204"/>
      <c r="BG20" s="204"/>
      <c r="BH20" s="204"/>
      <c r="BI20" s="204"/>
    </row>
    <row r="21" spans="1:61" s="172" customFormat="1" ht="16.5" x14ac:dyDescent="0.3">
      <c r="A21" s="170"/>
      <c r="B21" s="173"/>
      <c r="C21" s="170"/>
      <c r="D21" s="170"/>
      <c r="E21" s="170"/>
      <c r="F21" s="170"/>
      <c r="G21" s="174"/>
      <c r="H21" s="174"/>
      <c r="I21" s="174"/>
      <c r="J21" s="175"/>
      <c r="K21" s="203"/>
      <c r="L21" s="203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4"/>
      <c r="BH21" s="204"/>
      <c r="BI21" s="204"/>
    </row>
    <row r="22" spans="1:61" s="123" customFormat="1" ht="15" customHeight="1" x14ac:dyDescent="0.2">
      <c r="A22" s="281" t="s">
        <v>69</v>
      </c>
      <c r="B22" s="281"/>
      <c r="C22" s="281"/>
      <c r="D22" s="281"/>
      <c r="E22" s="281"/>
      <c r="F22" s="281"/>
      <c r="G22" s="281"/>
      <c r="H22" s="281"/>
      <c r="I22" s="281"/>
      <c r="J22" s="281"/>
      <c r="K22" s="205"/>
      <c r="L22" s="205"/>
      <c r="M22" s="205"/>
      <c r="N22" s="205"/>
      <c r="O22" s="205"/>
      <c r="P22" s="205"/>
      <c r="Q22" s="205"/>
      <c r="R22" s="205"/>
      <c r="S22" s="205"/>
      <c r="T22" s="205"/>
      <c r="U22" s="205"/>
      <c r="V22" s="205"/>
      <c r="W22" s="205"/>
      <c r="X22" s="205"/>
      <c r="Y22" s="205"/>
      <c r="Z22" s="205"/>
      <c r="AA22" s="205"/>
      <c r="AB22" s="205"/>
      <c r="AC22" s="205"/>
      <c r="AD22" s="205"/>
      <c r="AE22" s="205"/>
      <c r="AF22" s="205"/>
      <c r="AG22" s="205"/>
      <c r="AH22" s="205"/>
      <c r="AI22" s="205"/>
      <c r="AJ22" s="205"/>
      <c r="AK22" s="205"/>
      <c r="AL22" s="205"/>
      <c r="AM22" s="205"/>
      <c r="AN22" s="205"/>
      <c r="AO22" s="205"/>
      <c r="AP22" s="205"/>
      <c r="AQ22" s="205"/>
      <c r="AR22" s="205"/>
      <c r="AS22" s="205"/>
      <c r="AT22" s="205"/>
      <c r="AU22" s="205"/>
      <c r="AV22" s="205"/>
      <c r="AW22" s="205"/>
      <c r="AX22" s="205"/>
      <c r="AY22" s="205"/>
      <c r="AZ22" s="205"/>
      <c r="BA22" s="205"/>
      <c r="BB22" s="205"/>
      <c r="BC22" s="205"/>
      <c r="BD22" s="205"/>
      <c r="BE22" s="205"/>
      <c r="BF22" s="205"/>
      <c r="BG22" s="205"/>
      <c r="BH22" s="205"/>
      <c r="BI22" s="205"/>
    </row>
    <row r="23" spans="1:61" s="13" customFormat="1" ht="23.25" customHeight="1" x14ac:dyDescent="0.2">
      <c r="A23" s="277" t="s">
        <v>39</v>
      </c>
      <c r="B23" s="277"/>
      <c r="C23" s="277"/>
      <c r="D23" s="277"/>
      <c r="E23" s="277"/>
      <c r="F23" s="277"/>
      <c r="G23" s="277"/>
      <c r="H23" s="277"/>
      <c r="I23" s="277"/>
      <c r="J23" s="277"/>
      <c r="K23" s="206"/>
      <c r="L23" s="206"/>
      <c r="M23" s="206"/>
      <c r="N23" s="206"/>
      <c r="O23" s="206"/>
      <c r="P23" s="206"/>
      <c r="Q23" s="206"/>
      <c r="R23" s="206"/>
      <c r="S23" s="206"/>
      <c r="T23" s="206"/>
      <c r="U23" s="206"/>
      <c r="V23" s="206"/>
      <c r="W23" s="206"/>
      <c r="X23" s="206"/>
      <c r="Y23" s="206"/>
      <c r="Z23" s="206"/>
      <c r="AA23" s="206"/>
      <c r="AB23" s="206"/>
      <c r="AC23" s="206"/>
      <c r="AD23" s="206"/>
      <c r="AE23" s="206"/>
      <c r="AF23" s="206"/>
      <c r="AG23" s="206"/>
      <c r="AH23" s="206"/>
      <c r="AI23" s="206"/>
      <c r="AJ23" s="206"/>
      <c r="AK23" s="206"/>
      <c r="AL23" s="206"/>
      <c r="AM23" s="206"/>
      <c r="AN23" s="206"/>
      <c r="AO23" s="206"/>
      <c r="AP23" s="206"/>
      <c r="AQ23" s="206"/>
      <c r="AR23" s="206"/>
      <c r="AS23" s="206"/>
      <c r="AT23" s="206"/>
      <c r="AU23" s="206"/>
      <c r="AV23" s="206"/>
      <c r="AW23" s="206"/>
      <c r="AX23" s="206"/>
      <c r="AY23" s="206"/>
      <c r="AZ23" s="206"/>
      <c r="BA23" s="206"/>
      <c r="BB23" s="206"/>
      <c r="BC23" s="206"/>
      <c r="BD23" s="206"/>
      <c r="BE23" s="206"/>
      <c r="BF23" s="206"/>
      <c r="BG23" s="206"/>
      <c r="BH23" s="206"/>
      <c r="BI23" s="206"/>
    </row>
    <row r="24" spans="1:61" s="283" customFormat="1" ht="12.75" customHeight="1" x14ac:dyDescent="0.25">
      <c r="A24" s="277" t="s">
        <v>58</v>
      </c>
    </row>
    <row r="25" spans="1:61" s="124" customFormat="1" ht="12.75" customHeight="1" x14ac:dyDescent="0.25">
      <c r="A25" s="277" t="s">
        <v>59</v>
      </c>
      <c r="B25" s="277"/>
      <c r="C25" s="277"/>
      <c r="D25" s="277"/>
      <c r="E25" s="277"/>
      <c r="F25" s="277"/>
      <c r="G25" s="277"/>
      <c r="H25" s="277"/>
      <c r="I25" s="277"/>
      <c r="J25" s="277"/>
      <c r="K25" s="207"/>
      <c r="L25" s="207"/>
      <c r="M25" s="207"/>
      <c r="N25" s="207"/>
      <c r="O25" s="207"/>
      <c r="P25" s="207"/>
      <c r="Q25" s="207"/>
      <c r="R25" s="207"/>
      <c r="S25" s="207"/>
      <c r="T25" s="207"/>
      <c r="U25" s="207"/>
      <c r="V25" s="207"/>
      <c r="W25" s="207"/>
      <c r="X25" s="207"/>
      <c r="Y25" s="207"/>
      <c r="Z25" s="207"/>
      <c r="AA25" s="207"/>
      <c r="AB25" s="207"/>
      <c r="AC25" s="207"/>
      <c r="AD25" s="207"/>
      <c r="AE25" s="207"/>
      <c r="AF25" s="207"/>
      <c r="AG25" s="207"/>
      <c r="AH25" s="207"/>
      <c r="AI25" s="207"/>
      <c r="AJ25" s="207"/>
      <c r="AK25" s="207"/>
      <c r="AL25" s="207"/>
      <c r="AM25" s="207"/>
      <c r="AN25" s="207"/>
      <c r="AO25" s="207"/>
      <c r="AP25" s="207"/>
      <c r="AQ25" s="207"/>
      <c r="AR25" s="207"/>
      <c r="AS25" s="207"/>
      <c r="AT25" s="207"/>
      <c r="AU25" s="207"/>
      <c r="AV25" s="207"/>
      <c r="AW25" s="207"/>
      <c r="AX25" s="207"/>
      <c r="AY25" s="207"/>
      <c r="AZ25" s="207"/>
      <c r="BA25" s="207"/>
      <c r="BB25" s="207"/>
      <c r="BC25" s="207"/>
      <c r="BD25" s="207"/>
      <c r="BE25" s="207"/>
      <c r="BF25" s="207"/>
      <c r="BG25" s="207"/>
      <c r="BH25" s="207"/>
      <c r="BI25" s="207"/>
    </row>
    <row r="26" spans="1:61" s="124" customFormat="1" ht="29.25" customHeight="1" x14ac:dyDescent="0.25">
      <c r="A26" s="277" t="s">
        <v>80</v>
      </c>
      <c r="B26" s="277"/>
      <c r="C26" s="277"/>
      <c r="D26" s="277"/>
      <c r="E26" s="277"/>
      <c r="F26" s="277"/>
      <c r="G26" s="277"/>
      <c r="H26" s="277"/>
      <c r="I26" s="277"/>
      <c r="J26" s="277"/>
      <c r="K26" s="207"/>
      <c r="L26" s="207"/>
      <c r="M26" s="207"/>
      <c r="N26" s="207"/>
      <c r="O26" s="207"/>
      <c r="P26" s="207"/>
      <c r="Q26" s="207"/>
      <c r="R26" s="207"/>
      <c r="S26" s="207"/>
      <c r="T26" s="207"/>
      <c r="U26" s="207"/>
      <c r="V26" s="207"/>
      <c r="W26" s="207"/>
      <c r="X26" s="207"/>
      <c r="Y26" s="207"/>
      <c r="Z26" s="207"/>
      <c r="AA26" s="207"/>
      <c r="AB26" s="207"/>
      <c r="AC26" s="207"/>
      <c r="AD26" s="207"/>
      <c r="AE26" s="207"/>
      <c r="AF26" s="207"/>
      <c r="AG26" s="207"/>
      <c r="AH26" s="207"/>
      <c r="AI26" s="207"/>
      <c r="AJ26" s="207"/>
      <c r="AK26" s="207"/>
      <c r="AL26" s="207"/>
      <c r="AM26" s="207"/>
      <c r="AN26" s="207"/>
      <c r="AO26" s="207"/>
      <c r="AP26" s="207"/>
      <c r="AQ26" s="207"/>
      <c r="AR26" s="207"/>
      <c r="AS26" s="207"/>
      <c r="AT26" s="207"/>
      <c r="AU26" s="207"/>
      <c r="AV26" s="207"/>
      <c r="AW26" s="207"/>
      <c r="AX26" s="207"/>
      <c r="AY26" s="207"/>
      <c r="AZ26" s="207"/>
      <c r="BA26" s="207"/>
      <c r="BB26" s="207"/>
      <c r="BC26" s="207"/>
      <c r="BD26" s="207"/>
      <c r="BE26" s="207"/>
      <c r="BF26" s="207"/>
      <c r="BG26" s="207"/>
      <c r="BH26" s="207"/>
      <c r="BI26" s="207"/>
    </row>
    <row r="27" spans="1:61" s="278" customFormat="1" ht="15" customHeight="1" x14ac:dyDescent="0.25">
      <c r="A27" s="277" t="s">
        <v>70</v>
      </c>
    </row>
    <row r="28" spans="1:61" s="278" customFormat="1" ht="15" customHeight="1" x14ac:dyDescent="0.25">
      <c r="A28" s="277" t="s">
        <v>71</v>
      </c>
    </row>
    <row r="29" spans="1:61" s="125" customFormat="1" x14ac:dyDescent="0.25">
      <c r="A29" s="277" t="s">
        <v>72</v>
      </c>
      <c r="B29" s="282"/>
      <c r="C29" s="282"/>
      <c r="D29" s="282"/>
      <c r="E29" s="282"/>
      <c r="F29" s="282"/>
      <c r="G29" s="282"/>
      <c r="H29" s="282"/>
      <c r="I29" s="282"/>
      <c r="J29" s="282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  <c r="BI29" s="208"/>
    </row>
    <row r="30" spans="1:61" s="125" customFormat="1" ht="47.25" customHeight="1" x14ac:dyDescent="0.25">
      <c r="A30" s="277" t="s">
        <v>73</v>
      </c>
      <c r="B30" s="277"/>
      <c r="C30" s="277"/>
      <c r="D30" s="277"/>
      <c r="E30" s="277"/>
      <c r="F30" s="277"/>
      <c r="G30" s="277"/>
      <c r="H30" s="277"/>
      <c r="I30" s="277"/>
      <c r="J30" s="277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  <c r="BI30" s="208"/>
    </row>
    <row r="31" spans="1:61" s="125" customFormat="1" x14ac:dyDescent="0.25">
      <c r="A31" s="126"/>
      <c r="B31" s="126"/>
      <c r="C31" s="126"/>
      <c r="D31" s="126"/>
      <c r="E31" s="126"/>
      <c r="F31" s="126"/>
      <c r="G31" s="126"/>
      <c r="H31" s="126"/>
      <c r="I31" s="126"/>
      <c r="J31" s="126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08"/>
      <c r="AG31" s="208"/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  <c r="BF31" s="208"/>
      <c r="BG31" s="208"/>
      <c r="BH31" s="208"/>
      <c r="BI31" s="208"/>
    </row>
    <row r="32" spans="1:61" s="13" customFormat="1" ht="12.75" x14ac:dyDescent="0.2">
      <c r="A32" s="279" t="s">
        <v>74</v>
      </c>
      <c r="B32" s="279"/>
      <c r="C32" s="279"/>
      <c r="D32" s="279"/>
      <c r="E32" s="279"/>
      <c r="F32" s="279"/>
      <c r="G32" s="279"/>
      <c r="H32" s="279"/>
      <c r="I32" s="279"/>
      <c r="J32" s="279"/>
      <c r="K32" s="206"/>
      <c r="L32" s="206"/>
      <c r="M32" s="206"/>
      <c r="N32" s="206"/>
      <c r="O32" s="206"/>
      <c r="P32" s="206"/>
      <c r="Q32" s="206"/>
      <c r="R32" s="206"/>
      <c r="S32" s="206"/>
      <c r="T32" s="206"/>
      <c r="U32" s="206"/>
      <c r="V32" s="206"/>
      <c r="W32" s="206"/>
      <c r="X32" s="206"/>
      <c r="Y32" s="206"/>
      <c r="Z32" s="206"/>
      <c r="AA32" s="206"/>
      <c r="AB32" s="206"/>
      <c r="AC32" s="206"/>
      <c r="AD32" s="206"/>
      <c r="AE32" s="206"/>
      <c r="AF32" s="206"/>
      <c r="AG32" s="206"/>
      <c r="AH32" s="206"/>
      <c r="AI32" s="206"/>
      <c r="AJ32" s="206"/>
      <c r="AK32" s="206"/>
      <c r="AL32" s="206"/>
      <c r="AM32" s="206"/>
      <c r="AN32" s="206"/>
      <c r="AO32" s="206"/>
      <c r="AP32" s="206"/>
      <c r="AQ32" s="206"/>
      <c r="AR32" s="206"/>
      <c r="AS32" s="206"/>
      <c r="AT32" s="206"/>
      <c r="AU32" s="206"/>
      <c r="AV32" s="206"/>
      <c r="AW32" s="206"/>
      <c r="AX32" s="206"/>
      <c r="AY32" s="206"/>
      <c r="AZ32" s="206"/>
      <c r="BA32" s="206"/>
      <c r="BB32" s="206"/>
      <c r="BC32" s="206"/>
      <c r="BD32" s="206"/>
      <c r="BE32" s="206"/>
      <c r="BF32" s="206"/>
      <c r="BG32" s="206"/>
      <c r="BH32" s="206"/>
      <c r="BI32" s="206"/>
    </row>
    <row r="33" spans="1:6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98"/>
      <c r="L33" s="198"/>
    </row>
    <row r="34" spans="1:61" s="127" customFormat="1" ht="12.75" x14ac:dyDescent="0.2">
      <c r="A34" s="127" t="s">
        <v>77</v>
      </c>
      <c r="B34" s="128"/>
      <c r="E34" s="127" t="s">
        <v>78</v>
      </c>
      <c r="I34" s="127" t="s">
        <v>79</v>
      </c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  <c r="V34" s="209"/>
      <c r="W34" s="209"/>
      <c r="X34" s="209"/>
      <c r="Y34" s="209"/>
      <c r="Z34" s="209"/>
      <c r="AA34" s="209"/>
      <c r="AB34" s="209"/>
      <c r="AC34" s="209"/>
      <c r="AD34" s="209"/>
      <c r="AE34" s="209"/>
      <c r="AF34" s="209"/>
      <c r="AG34" s="209"/>
      <c r="AH34" s="209"/>
      <c r="AI34" s="209"/>
      <c r="AJ34" s="209"/>
      <c r="AK34" s="209"/>
      <c r="AL34" s="209"/>
      <c r="AM34" s="209"/>
      <c r="AN34" s="209"/>
      <c r="AO34" s="209"/>
      <c r="AP34" s="209"/>
      <c r="AQ34" s="209"/>
      <c r="AR34" s="209"/>
      <c r="AS34" s="209"/>
      <c r="AT34" s="209"/>
      <c r="AU34" s="209"/>
      <c r="AV34" s="209"/>
      <c r="AW34" s="209"/>
      <c r="AX34" s="209"/>
      <c r="AY34" s="209"/>
      <c r="AZ34" s="209"/>
      <c r="BA34" s="209"/>
      <c r="BB34" s="209"/>
      <c r="BC34" s="209"/>
      <c r="BD34" s="209"/>
      <c r="BE34" s="209"/>
      <c r="BF34" s="209"/>
      <c r="BG34" s="209"/>
      <c r="BH34" s="209"/>
      <c r="BI34" s="209"/>
    </row>
    <row r="35" spans="1:6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98"/>
      <c r="L35" s="198"/>
    </row>
    <row r="36" spans="1:6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98"/>
      <c r="L36" s="198"/>
    </row>
    <row r="37" spans="1:6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98"/>
      <c r="L37" s="198"/>
    </row>
    <row r="38" spans="1:61" x14ac:dyDescent="0.25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98"/>
      <c r="L38" s="198"/>
    </row>
    <row r="39" spans="1:61" x14ac:dyDescent="0.25">
      <c r="A39" s="11"/>
      <c r="B39" s="11"/>
      <c r="C39" s="11"/>
      <c r="D39" s="11"/>
      <c r="E39" s="11"/>
      <c r="F39" s="11"/>
      <c r="G39" s="11"/>
      <c r="H39" s="11"/>
      <c r="I39" s="11"/>
      <c r="J39" s="11"/>
      <c r="K39" s="198"/>
      <c r="L39" s="198"/>
    </row>
    <row r="40" spans="1:61" x14ac:dyDescent="0.25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98"/>
      <c r="L40" s="198"/>
    </row>
    <row r="41" spans="1:61" x14ac:dyDescent="0.25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98"/>
      <c r="L41" s="198"/>
    </row>
    <row r="42" spans="1:61" x14ac:dyDescent="0.25">
      <c r="A42" s="11"/>
      <c r="B42" s="11"/>
      <c r="C42" s="11"/>
      <c r="D42" s="11"/>
      <c r="E42" s="11"/>
      <c r="F42" s="11"/>
      <c r="G42" s="11"/>
      <c r="H42" s="11"/>
      <c r="I42" s="11"/>
      <c r="J42" s="11"/>
      <c r="K42" s="198"/>
      <c r="L42" s="198"/>
    </row>
    <row r="43" spans="1:61" x14ac:dyDescent="0.25">
      <c r="A43" s="11"/>
      <c r="B43" s="11"/>
      <c r="C43" s="11"/>
      <c r="D43" s="11"/>
      <c r="E43" s="11"/>
      <c r="F43" s="11"/>
      <c r="G43" s="11"/>
      <c r="H43" s="11"/>
      <c r="I43" s="11"/>
      <c r="J43" s="11"/>
      <c r="K43" s="198"/>
      <c r="L43" s="198"/>
    </row>
    <row r="44" spans="1:61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98"/>
      <c r="L44" s="198"/>
    </row>
    <row r="45" spans="1:61" x14ac:dyDescent="0.25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98"/>
      <c r="L45" s="198"/>
    </row>
    <row r="46" spans="1:61" x14ac:dyDescent="0.25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98"/>
      <c r="L46" s="198"/>
    </row>
    <row r="47" spans="1:61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98"/>
      <c r="L47" s="198"/>
    </row>
    <row r="48" spans="1:61" x14ac:dyDescent="0.25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98"/>
      <c r="L48" s="198"/>
    </row>
    <row r="49" spans="1:12" x14ac:dyDescent="0.25">
      <c r="A49" s="11"/>
      <c r="B49" s="11"/>
      <c r="C49" s="11"/>
      <c r="D49" s="11"/>
      <c r="E49" s="11"/>
      <c r="F49" s="11"/>
      <c r="G49" s="11"/>
      <c r="H49" s="11"/>
      <c r="I49" s="11"/>
      <c r="J49" s="11"/>
      <c r="K49" s="198"/>
      <c r="L49" s="198"/>
    </row>
    <row r="50" spans="1:12" x14ac:dyDescent="0.25">
      <c r="A50" s="11"/>
      <c r="B50" s="11"/>
      <c r="C50" s="11"/>
      <c r="D50" s="11"/>
      <c r="E50" s="11"/>
      <c r="F50" s="11"/>
      <c r="G50" s="11"/>
      <c r="H50" s="11"/>
      <c r="I50" s="11"/>
      <c r="J50" s="11"/>
      <c r="K50" s="198"/>
      <c r="L50" s="198"/>
    </row>
    <row r="51" spans="1:12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98"/>
      <c r="L51" s="198"/>
    </row>
    <row r="52" spans="1:12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98"/>
      <c r="L52" s="198"/>
    </row>
    <row r="53" spans="1:12" x14ac:dyDescent="0.25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98"/>
      <c r="L53" s="198"/>
    </row>
    <row r="54" spans="1:12" x14ac:dyDescent="0.2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98"/>
      <c r="L54" s="198"/>
    </row>
    <row r="55" spans="1:12" x14ac:dyDescent="0.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98"/>
      <c r="L55" s="198"/>
    </row>
    <row r="56" spans="1:12" x14ac:dyDescent="0.2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98"/>
      <c r="L56" s="198"/>
    </row>
    <row r="57" spans="1:12" x14ac:dyDescent="0.25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98"/>
      <c r="L57" s="198"/>
    </row>
    <row r="58" spans="1:12" x14ac:dyDescent="0.25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98"/>
      <c r="L58" s="198"/>
    </row>
    <row r="59" spans="1:12" x14ac:dyDescent="0.2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98"/>
      <c r="L59" s="198"/>
    </row>
    <row r="60" spans="1:12" x14ac:dyDescent="0.25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98"/>
      <c r="L60" s="198"/>
    </row>
    <row r="61" spans="1:12" x14ac:dyDescent="0.25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98"/>
      <c r="L61" s="198"/>
    </row>
    <row r="62" spans="1:12" x14ac:dyDescent="0.25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98"/>
      <c r="L62" s="198"/>
    </row>
    <row r="63" spans="1:12" x14ac:dyDescent="0.25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98"/>
      <c r="L63" s="198"/>
    </row>
    <row r="64" spans="1:12" x14ac:dyDescent="0.25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98"/>
      <c r="L64" s="198"/>
    </row>
    <row r="65" spans="1:12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98"/>
      <c r="L65" s="198"/>
    </row>
    <row r="66" spans="1:12" x14ac:dyDescent="0.25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98"/>
      <c r="L66" s="198"/>
    </row>
    <row r="67" spans="1:12" x14ac:dyDescent="0.25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98"/>
      <c r="L67" s="198"/>
    </row>
  </sheetData>
  <mergeCells count="17">
    <mergeCell ref="A22:J22"/>
    <mergeCell ref="A23:J23"/>
    <mergeCell ref="A25:J25"/>
    <mergeCell ref="B1:J1"/>
    <mergeCell ref="B2:J2"/>
    <mergeCell ref="A8:J8"/>
    <mergeCell ref="H3:J3"/>
    <mergeCell ref="A4:J4"/>
    <mergeCell ref="A24:XFD24"/>
    <mergeCell ref="A15:J15"/>
    <mergeCell ref="A18:J18"/>
    <mergeCell ref="A26:J26"/>
    <mergeCell ref="A29:J29"/>
    <mergeCell ref="A30:J30"/>
    <mergeCell ref="A32:J32"/>
    <mergeCell ref="A27:XFD27"/>
    <mergeCell ref="A28:XFD28"/>
  </mergeCells>
  <phoneticPr fontId="10" type="noConversion"/>
  <dataValidations count="2">
    <dataValidation type="whole" operator="equal" allowBlank="1" showInputMessage="1" showErrorMessage="1" sqref="J16 J19 J9:J13" xr:uid="{00000000-0002-0000-0600-000000000000}">
      <formula1>1</formula1>
    </dataValidation>
    <dataValidation operator="equal" allowBlank="1" showInputMessage="1" showErrorMessage="1" sqref="J14 J17" xr:uid="{4F59D66F-2E16-46FB-A872-E2E2E0DBB9A6}"/>
  </dataValidations>
  <pageMargins left="0.70866141732283472" right="0.70866141732283472" top="0.74803149606299213" bottom="0.62992125984251968" header="0.31496062992125984" footer="0.31496062992125984"/>
  <pageSetup paperSize="9" scale="8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28"/>
  <sheetViews>
    <sheetView zoomScale="90" zoomScaleNormal="90" workbookViewId="0">
      <pane ySplit="7" topLeftCell="A8" activePane="bottomLeft" state="frozen"/>
      <selection pane="bottomLeft" activeCell="J14" sqref="J14"/>
    </sheetView>
  </sheetViews>
  <sheetFormatPr defaultColWidth="9.140625" defaultRowHeight="15" x14ac:dyDescent="0.25"/>
  <cols>
    <col min="1" max="1" width="4.140625" style="1" customWidth="1"/>
    <col min="2" max="2" width="39.5703125" style="1" customWidth="1"/>
    <col min="3" max="3" width="8.28515625" style="1" customWidth="1"/>
    <col min="4" max="4" width="5.7109375" style="1" customWidth="1"/>
    <col min="5" max="5" width="16.28515625" style="1" customWidth="1"/>
    <col min="6" max="9" width="11.140625" style="1" customWidth="1"/>
    <col min="10" max="10" width="9.85546875" style="1" customWidth="1"/>
    <col min="11" max="16384" width="9.140625" style="1"/>
  </cols>
  <sheetData>
    <row r="1" spans="1:12" s="98" customFormat="1" ht="13.5" customHeight="1" x14ac:dyDescent="0.2">
      <c r="B1" s="287" t="s">
        <v>2</v>
      </c>
      <c r="C1" s="287"/>
      <c r="D1" s="287"/>
      <c r="E1" s="287"/>
      <c r="F1" s="287"/>
      <c r="G1" s="287"/>
      <c r="H1" s="287"/>
      <c r="I1" s="287"/>
      <c r="J1" s="287"/>
    </row>
    <row r="2" spans="1:12" s="11" customFormat="1" ht="12.75" customHeight="1" x14ac:dyDescent="0.2">
      <c r="B2" s="289" t="s">
        <v>336</v>
      </c>
      <c r="C2" s="289"/>
      <c r="D2" s="289"/>
      <c r="E2" s="289"/>
      <c r="F2" s="289"/>
      <c r="G2" s="289"/>
      <c r="H2" s="289"/>
      <c r="I2" s="289"/>
      <c r="J2" s="289"/>
    </row>
    <row r="3" spans="1:12" ht="15" customHeight="1" x14ac:dyDescent="0.25">
      <c r="A3" s="11"/>
      <c r="B3" s="13"/>
      <c r="C3" s="12"/>
      <c r="D3" s="11"/>
      <c r="E3" s="11"/>
      <c r="F3" s="11"/>
      <c r="G3" s="11"/>
      <c r="H3" s="279"/>
      <c r="I3" s="279"/>
      <c r="J3" s="279"/>
    </row>
    <row r="4" spans="1:12" ht="15.75" customHeight="1" x14ac:dyDescent="0.25">
      <c r="A4" s="288" t="s">
        <v>206</v>
      </c>
      <c r="B4" s="288"/>
      <c r="C4" s="288"/>
      <c r="D4" s="288"/>
      <c r="E4" s="288"/>
      <c r="F4" s="288"/>
      <c r="G4" s="288"/>
      <c r="H4" s="288"/>
      <c r="I4" s="288"/>
      <c r="J4" s="288"/>
    </row>
    <row r="6" spans="1:12" s="89" customFormat="1" ht="54" customHeight="1" x14ac:dyDescent="0.25">
      <c r="A6" s="112" t="s">
        <v>61</v>
      </c>
      <c r="B6" s="113" t="s">
        <v>62</v>
      </c>
      <c r="C6" s="114" t="s">
        <v>0</v>
      </c>
      <c r="D6" s="112" t="s">
        <v>63</v>
      </c>
      <c r="E6" s="112" t="s">
        <v>35</v>
      </c>
      <c r="F6" s="112" t="s">
        <v>64</v>
      </c>
      <c r="G6" s="112" t="s">
        <v>36</v>
      </c>
      <c r="H6" s="112" t="s">
        <v>37</v>
      </c>
      <c r="I6" s="112" t="s">
        <v>38</v>
      </c>
      <c r="J6" s="112" t="s">
        <v>49</v>
      </c>
    </row>
    <row r="7" spans="1:12" s="85" customFormat="1" ht="25.5" x14ac:dyDescent="0.25">
      <c r="A7" s="120">
        <v>1</v>
      </c>
      <c r="B7" s="121">
        <v>2</v>
      </c>
      <c r="C7" s="122">
        <v>3</v>
      </c>
      <c r="D7" s="120">
        <v>4</v>
      </c>
      <c r="E7" s="120">
        <v>5</v>
      </c>
      <c r="F7" s="120">
        <v>6</v>
      </c>
      <c r="G7" s="120" t="s">
        <v>65</v>
      </c>
      <c r="H7" s="120" t="s">
        <v>66</v>
      </c>
      <c r="I7" s="120" t="s">
        <v>67</v>
      </c>
      <c r="J7" s="120">
        <v>10</v>
      </c>
    </row>
    <row r="8" spans="1:12" ht="15" customHeight="1" x14ac:dyDescent="0.25">
      <c r="A8" s="302" t="s">
        <v>389</v>
      </c>
      <c r="B8" s="302"/>
      <c r="C8" s="302"/>
      <c r="D8" s="302"/>
      <c r="E8" s="302"/>
      <c r="F8" s="302"/>
      <c r="G8" s="302"/>
      <c r="H8" s="302"/>
      <c r="I8" s="302"/>
      <c r="J8" s="302"/>
    </row>
    <row r="9" spans="1:12" x14ac:dyDescent="0.25">
      <c r="A9" s="73">
        <v>1</v>
      </c>
      <c r="B9" s="75" t="s">
        <v>371</v>
      </c>
      <c r="C9" s="66">
        <v>300</v>
      </c>
      <c r="D9" s="65" t="s">
        <v>12</v>
      </c>
      <c r="E9" s="107"/>
      <c r="F9" s="131"/>
      <c r="G9" s="68">
        <f>C9*ROUND(F9, 4)</f>
        <v>0</v>
      </c>
      <c r="H9" s="68">
        <f t="shared" ref="H9" si="0">G9*0.095</f>
        <v>0</v>
      </c>
      <c r="I9" s="68">
        <f t="shared" ref="I9" si="1">+G9+H9</f>
        <v>0</v>
      </c>
      <c r="J9" s="108"/>
      <c r="K9" s="2"/>
      <c r="L9" s="2"/>
    </row>
    <row r="10" spans="1:12" x14ac:dyDescent="0.25">
      <c r="A10" s="60"/>
      <c r="B10" s="60" t="s">
        <v>390</v>
      </c>
      <c r="C10" s="22" t="s">
        <v>1</v>
      </c>
      <c r="D10" s="22" t="s">
        <v>1</v>
      </c>
      <c r="E10" s="22" t="s">
        <v>1</v>
      </c>
      <c r="F10" s="22" t="s">
        <v>1</v>
      </c>
      <c r="G10" s="253">
        <f>SUM(G9:G9)</f>
        <v>0</v>
      </c>
      <c r="H10" s="253">
        <f>SUM(H9:H9)</f>
        <v>0</v>
      </c>
      <c r="I10" s="253">
        <f>+G10+H10</f>
        <v>0</v>
      </c>
      <c r="J10" s="254">
        <f>SUM(J9:J9)</f>
        <v>0</v>
      </c>
      <c r="K10" s="2"/>
      <c r="L10" s="2"/>
    </row>
    <row r="11" spans="1:12" x14ac:dyDescent="0.25">
      <c r="A11" s="310" t="s">
        <v>391</v>
      </c>
      <c r="B11" s="310"/>
      <c r="C11" s="310"/>
      <c r="D11" s="310"/>
      <c r="E11" s="310"/>
      <c r="F11" s="310"/>
      <c r="G11" s="310"/>
      <c r="H11" s="310"/>
      <c r="I11" s="310"/>
      <c r="J11" s="310"/>
      <c r="K11" s="2"/>
      <c r="L11" s="2"/>
    </row>
    <row r="12" spans="1:12" ht="15.75" customHeight="1" x14ac:dyDescent="0.3">
      <c r="A12" s="162">
        <v>1</v>
      </c>
      <c r="B12" s="162" t="s">
        <v>207</v>
      </c>
      <c r="C12" s="163">
        <v>300</v>
      </c>
      <c r="D12" s="163" t="s">
        <v>12</v>
      </c>
      <c r="E12" s="163"/>
      <c r="F12" s="267"/>
      <c r="G12" s="248">
        <f>C12*ROUND(F12,4)</f>
        <v>0</v>
      </c>
      <c r="H12" s="248">
        <f>G12*0.095</f>
        <v>0</v>
      </c>
      <c r="I12" s="248">
        <f>+G12+H12</f>
        <v>0</v>
      </c>
      <c r="J12" s="249"/>
      <c r="K12" s="2"/>
      <c r="L12" s="2"/>
    </row>
    <row r="13" spans="1:12" ht="32.25" customHeight="1" x14ac:dyDescent="0.3">
      <c r="A13" s="164">
        <v>2</v>
      </c>
      <c r="B13" s="165" t="s">
        <v>208</v>
      </c>
      <c r="C13" s="164">
        <v>300</v>
      </c>
      <c r="D13" s="164" t="s">
        <v>12</v>
      </c>
      <c r="E13" s="164"/>
      <c r="F13" s="268"/>
      <c r="G13" s="248">
        <f>C13*ROUND(F13,4)</f>
        <v>0</v>
      </c>
      <c r="H13" s="248">
        <f>G13*0.095</f>
        <v>0</v>
      </c>
      <c r="I13" s="248">
        <f>+G13+H13</f>
        <v>0</v>
      </c>
      <c r="J13" s="250"/>
    </row>
    <row r="14" spans="1:12" s="161" customFormat="1" ht="18" customHeight="1" x14ac:dyDescent="0.3">
      <c r="A14" s="166"/>
      <c r="B14" s="167" t="s">
        <v>344</v>
      </c>
      <c r="C14" s="166" t="s">
        <v>1</v>
      </c>
      <c r="D14" s="166" t="s">
        <v>1</v>
      </c>
      <c r="E14" s="166" t="s">
        <v>1</v>
      </c>
      <c r="F14" s="166" t="s">
        <v>1</v>
      </c>
      <c r="G14" s="251">
        <f>SUM(G12:G13)</f>
        <v>0</v>
      </c>
      <c r="H14" s="251">
        <f>SUM(H12:H13)</f>
        <v>0</v>
      </c>
      <c r="I14" s="251">
        <f>+G14+H14</f>
        <v>0</v>
      </c>
      <c r="J14" s="252">
        <f>SUM(J12:J13)</f>
        <v>0</v>
      </c>
    </row>
    <row r="15" spans="1:12" ht="32.25" customHeight="1" x14ac:dyDescent="0.25">
      <c r="A15" s="2"/>
      <c r="B15" s="160"/>
      <c r="C15" s="2"/>
      <c r="D15" s="2"/>
      <c r="E15" s="2"/>
      <c r="F15" s="2"/>
      <c r="G15" s="2"/>
      <c r="H15" s="2"/>
      <c r="I15" s="2"/>
      <c r="J15" s="2"/>
    </row>
    <row r="16" spans="1:12" s="123" customFormat="1" ht="15" customHeight="1" x14ac:dyDescent="0.2">
      <c r="A16" s="281" t="s">
        <v>69</v>
      </c>
      <c r="B16" s="281"/>
      <c r="C16" s="281"/>
      <c r="D16" s="281"/>
      <c r="E16" s="281"/>
      <c r="F16" s="281"/>
      <c r="G16" s="281"/>
      <c r="H16" s="281"/>
      <c r="I16" s="281"/>
      <c r="J16" s="281"/>
    </row>
    <row r="17" spans="1:10" s="13" customFormat="1" ht="23.25" customHeight="1" x14ac:dyDescent="0.2">
      <c r="A17" s="277" t="s">
        <v>39</v>
      </c>
      <c r="B17" s="277"/>
      <c r="C17" s="277"/>
      <c r="D17" s="277"/>
      <c r="E17" s="277"/>
      <c r="F17" s="277"/>
      <c r="G17" s="277"/>
      <c r="H17" s="277"/>
      <c r="I17" s="277"/>
      <c r="J17" s="277"/>
    </row>
    <row r="18" spans="1:10" s="283" customFormat="1" ht="12.75" customHeight="1" x14ac:dyDescent="0.25">
      <c r="A18" s="277" t="s">
        <v>58</v>
      </c>
    </row>
    <row r="19" spans="1:10" s="124" customFormat="1" ht="12.75" customHeight="1" x14ac:dyDescent="0.25">
      <c r="A19" s="277" t="s">
        <v>59</v>
      </c>
      <c r="B19" s="277"/>
      <c r="C19" s="277"/>
      <c r="D19" s="277"/>
      <c r="E19" s="277"/>
      <c r="F19" s="277"/>
      <c r="G19" s="277"/>
      <c r="H19" s="277"/>
      <c r="I19" s="277"/>
      <c r="J19" s="277"/>
    </row>
    <row r="20" spans="1:10" s="124" customFormat="1" ht="30.75" customHeight="1" x14ac:dyDescent="0.25">
      <c r="A20" s="277" t="s">
        <v>80</v>
      </c>
      <c r="B20" s="277"/>
      <c r="C20" s="277"/>
      <c r="D20" s="277"/>
      <c r="E20" s="277"/>
      <c r="F20" s="277"/>
      <c r="G20" s="277"/>
      <c r="H20" s="277"/>
      <c r="I20" s="277"/>
      <c r="J20" s="277"/>
    </row>
    <row r="21" spans="1:10" s="278" customFormat="1" ht="15" customHeight="1" x14ac:dyDescent="0.25">
      <c r="A21" s="277" t="s">
        <v>70</v>
      </c>
    </row>
    <row r="22" spans="1:10" s="278" customFormat="1" ht="15" customHeight="1" x14ac:dyDescent="0.25">
      <c r="A22" s="277" t="s">
        <v>71</v>
      </c>
    </row>
    <row r="23" spans="1:10" s="125" customFormat="1" x14ac:dyDescent="0.25">
      <c r="A23" s="277" t="s">
        <v>72</v>
      </c>
      <c r="B23" s="282"/>
      <c r="C23" s="282"/>
      <c r="D23" s="282"/>
      <c r="E23" s="282"/>
      <c r="F23" s="282"/>
      <c r="G23" s="282"/>
      <c r="H23" s="282"/>
      <c r="I23" s="282"/>
      <c r="J23" s="282"/>
    </row>
    <row r="24" spans="1:10" s="125" customFormat="1" ht="47.25" customHeight="1" x14ac:dyDescent="0.25">
      <c r="A24" s="277" t="s">
        <v>73</v>
      </c>
      <c r="B24" s="277"/>
      <c r="C24" s="277"/>
      <c r="D24" s="277"/>
      <c r="E24" s="277"/>
      <c r="F24" s="277"/>
      <c r="G24" s="277"/>
      <c r="H24" s="277"/>
      <c r="I24" s="277"/>
      <c r="J24" s="277"/>
    </row>
    <row r="25" spans="1:10" s="125" customFormat="1" x14ac:dyDescent="0.25">
      <c r="A25" s="126"/>
      <c r="B25" s="126"/>
      <c r="C25" s="126"/>
      <c r="D25" s="126"/>
      <c r="E25" s="126"/>
      <c r="F25" s="126"/>
      <c r="G25" s="126"/>
      <c r="H25" s="126"/>
      <c r="I25" s="126"/>
      <c r="J25" s="126"/>
    </row>
    <row r="26" spans="1:10" s="13" customFormat="1" ht="12.75" x14ac:dyDescent="0.2">
      <c r="A26" s="279" t="s">
        <v>74</v>
      </c>
      <c r="B26" s="279"/>
      <c r="C26" s="279"/>
      <c r="D26" s="279"/>
      <c r="E26" s="279"/>
      <c r="F26" s="279"/>
      <c r="G26" s="279"/>
      <c r="H26" s="279"/>
      <c r="I26" s="279"/>
      <c r="J26" s="279"/>
    </row>
    <row r="28" spans="1:10" s="127" customFormat="1" ht="12.75" x14ac:dyDescent="0.2">
      <c r="A28" s="127" t="s">
        <v>77</v>
      </c>
      <c r="B28" s="128"/>
      <c r="E28" s="127" t="s">
        <v>78</v>
      </c>
      <c r="I28" s="127" t="s">
        <v>79</v>
      </c>
    </row>
  </sheetData>
  <mergeCells count="16">
    <mergeCell ref="B1:J1"/>
    <mergeCell ref="B2:J2"/>
    <mergeCell ref="A4:J4"/>
    <mergeCell ref="H3:J3"/>
    <mergeCell ref="A8:J8"/>
    <mergeCell ref="A26:J26"/>
    <mergeCell ref="A16:J16"/>
    <mergeCell ref="A17:J17"/>
    <mergeCell ref="A19:J19"/>
    <mergeCell ref="A20:J20"/>
    <mergeCell ref="A18:XFD18"/>
    <mergeCell ref="A11:J11"/>
    <mergeCell ref="A21:XFD21"/>
    <mergeCell ref="A22:XFD22"/>
    <mergeCell ref="A23:J23"/>
    <mergeCell ref="A24:J24"/>
  </mergeCells>
  <phoneticPr fontId="10" type="noConversion"/>
  <dataValidations count="1">
    <dataValidation type="whole" operator="equal" allowBlank="1" showInputMessage="1" showErrorMessage="1" sqref="J12:J13 J9" xr:uid="{00000000-0002-0000-07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M119"/>
  <sheetViews>
    <sheetView zoomScaleNormal="100" workbookViewId="0">
      <pane ySplit="7" topLeftCell="A8" activePane="bottomLeft" state="frozen"/>
      <selection pane="bottomLeft" activeCell="J16" sqref="J16"/>
    </sheetView>
  </sheetViews>
  <sheetFormatPr defaultColWidth="9.140625" defaultRowHeight="15" x14ac:dyDescent="0.25"/>
  <cols>
    <col min="1" max="1" width="4.28515625" style="1" customWidth="1"/>
    <col min="2" max="2" width="36.42578125" style="1" customWidth="1"/>
    <col min="3" max="3" width="8.42578125" style="1" customWidth="1"/>
    <col min="4" max="4" width="5.5703125" style="1" customWidth="1"/>
    <col min="5" max="5" width="16.7109375" style="1" customWidth="1"/>
    <col min="6" max="7" width="11.42578125" style="1" customWidth="1"/>
    <col min="8" max="8" width="12.28515625" style="1" customWidth="1"/>
    <col min="9" max="9" width="11.42578125" style="1" customWidth="1"/>
    <col min="10" max="10" width="9.85546875" style="1" customWidth="1"/>
    <col min="11" max="16384" width="9.140625" style="1"/>
  </cols>
  <sheetData>
    <row r="1" spans="1:12" s="98" customFormat="1" ht="13.5" customHeight="1" x14ac:dyDescent="0.2">
      <c r="B1" s="287" t="s">
        <v>2</v>
      </c>
      <c r="C1" s="287"/>
      <c r="D1" s="287"/>
      <c r="E1" s="287"/>
      <c r="F1" s="287"/>
      <c r="G1" s="287"/>
      <c r="H1" s="287"/>
      <c r="I1" s="287"/>
      <c r="J1" s="287"/>
    </row>
    <row r="2" spans="1:12" s="11" customFormat="1" ht="12.75" customHeight="1" x14ac:dyDescent="0.2">
      <c r="B2" s="289" t="s">
        <v>336</v>
      </c>
      <c r="C2" s="289"/>
      <c r="D2" s="289"/>
      <c r="E2" s="289"/>
      <c r="F2" s="289"/>
      <c r="G2" s="289"/>
      <c r="H2" s="289"/>
      <c r="I2" s="289"/>
      <c r="J2" s="289"/>
    </row>
    <row r="3" spans="1:12" ht="15" customHeight="1" x14ac:dyDescent="0.25">
      <c r="A3" s="11"/>
      <c r="B3" s="13"/>
      <c r="C3" s="12"/>
      <c r="D3" s="11"/>
      <c r="E3" s="11"/>
      <c r="F3" s="11"/>
      <c r="G3" s="11"/>
      <c r="H3" s="279"/>
      <c r="I3" s="279"/>
      <c r="J3" s="279"/>
    </row>
    <row r="4" spans="1:12" ht="15.75" customHeight="1" x14ac:dyDescent="0.25">
      <c r="A4" s="288" t="s">
        <v>229</v>
      </c>
      <c r="B4" s="288"/>
      <c r="C4" s="288"/>
      <c r="D4" s="288"/>
      <c r="E4" s="288"/>
      <c r="F4" s="288"/>
      <c r="G4" s="288"/>
      <c r="H4" s="288"/>
      <c r="I4" s="288"/>
      <c r="J4" s="288"/>
    </row>
    <row r="6" spans="1:12" s="89" customFormat="1" ht="56.25" customHeight="1" x14ac:dyDescent="0.25">
      <c r="A6" s="112" t="s">
        <v>61</v>
      </c>
      <c r="B6" s="113" t="s">
        <v>62</v>
      </c>
      <c r="C6" s="114" t="s">
        <v>0</v>
      </c>
      <c r="D6" s="112" t="s">
        <v>63</v>
      </c>
      <c r="E6" s="112" t="s">
        <v>35</v>
      </c>
      <c r="F6" s="112" t="s">
        <v>64</v>
      </c>
      <c r="G6" s="112" t="s">
        <v>36</v>
      </c>
      <c r="H6" s="112" t="s">
        <v>37</v>
      </c>
      <c r="I6" s="112" t="s">
        <v>38</v>
      </c>
      <c r="J6" s="112" t="s">
        <v>49</v>
      </c>
    </row>
    <row r="7" spans="1:12" s="85" customFormat="1" ht="14.25" customHeight="1" x14ac:dyDescent="0.25">
      <c r="A7" s="120">
        <v>1</v>
      </c>
      <c r="B7" s="121">
        <v>2</v>
      </c>
      <c r="C7" s="122">
        <v>3</v>
      </c>
      <c r="D7" s="120">
        <v>4</v>
      </c>
      <c r="E7" s="120">
        <v>5</v>
      </c>
      <c r="F7" s="120">
        <v>6</v>
      </c>
      <c r="G7" s="120" t="s">
        <v>65</v>
      </c>
      <c r="H7" s="120" t="s">
        <v>66</v>
      </c>
      <c r="I7" s="120" t="s">
        <v>67</v>
      </c>
      <c r="J7" s="120">
        <v>10</v>
      </c>
    </row>
    <row r="8" spans="1:12" x14ac:dyDescent="0.25">
      <c r="A8" s="302" t="s">
        <v>392</v>
      </c>
      <c r="B8" s="302"/>
      <c r="C8" s="302"/>
      <c r="D8" s="302"/>
      <c r="E8" s="302"/>
      <c r="F8" s="302"/>
      <c r="G8" s="302"/>
      <c r="H8" s="302"/>
      <c r="I8" s="302"/>
      <c r="J8" s="302"/>
    </row>
    <row r="9" spans="1:12" x14ac:dyDescent="0.25">
      <c r="A9" s="59">
        <v>1</v>
      </c>
      <c r="B9" s="75" t="s">
        <v>107</v>
      </c>
      <c r="C9" s="20">
        <v>50</v>
      </c>
      <c r="D9" s="66" t="s">
        <v>12</v>
      </c>
      <c r="E9" s="99"/>
      <c r="F9" s="117"/>
      <c r="G9" s="68">
        <f t="shared" ref="G9:G13" si="0">C9*ROUND(F9, 4)</f>
        <v>0</v>
      </c>
      <c r="H9" s="68">
        <f t="shared" ref="H9:H13" si="1">G9*0.095</f>
        <v>0</v>
      </c>
      <c r="I9" s="68">
        <f t="shared" ref="I9:I13" si="2">+G9+H9</f>
        <v>0</v>
      </c>
      <c r="J9" s="108"/>
      <c r="K9" s="14"/>
      <c r="L9" s="14"/>
    </row>
    <row r="10" spans="1:12" x14ac:dyDescent="0.25">
      <c r="A10" s="59">
        <v>2</v>
      </c>
      <c r="B10" s="75" t="s">
        <v>224</v>
      </c>
      <c r="C10" s="20">
        <v>50</v>
      </c>
      <c r="D10" s="66" t="s">
        <v>12</v>
      </c>
      <c r="E10" s="99"/>
      <c r="F10" s="117"/>
      <c r="G10" s="68">
        <f t="shared" si="0"/>
        <v>0</v>
      </c>
      <c r="H10" s="68">
        <f t="shared" si="1"/>
        <v>0</v>
      </c>
      <c r="I10" s="68">
        <f t="shared" si="2"/>
        <v>0</v>
      </c>
      <c r="J10" s="108"/>
      <c r="K10" s="14"/>
      <c r="L10" s="14"/>
    </row>
    <row r="11" spans="1:12" x14ac:dyDescent="0.25">
      <c r="A11" s="59">
        <v>3</v>
      </c>
      <c r="B11" s="75" t="s">
        <v>225</v>
      </c>
      <c r="C11" s="20">
        <v>300</v>
      </c>
      <c r="D11" s="66" t="s">
        <v>12</v>
      </c>
      <c r="E11" s="99"/>
      <c r="F11" s="117"/>
      <c r="G11" s="68">
        <f t="shared" si="0"/>
        <v>0</v>
      </c>
      <c r="H11" s="68">
        <f t="shared" si="1"/>
        <v>0</v>
      </c>
      <c r="I11" s="68">
        <f t="shared" si="2"/>
        <v>0</v>
      </c>
      <c r="J11" s="108"/>
      <c r="K11" s="14"/>
      <c r="L11" s="14"/>
    </row>
    <row r="12" spans="1:12" x14ac:dyDescent="0.25">
      <c r="A12" s="59">
        <v>4</v>
      </c>
      <c r="B12" s="75" t="s">
        <v>226</v>
      </c>
      <c r="C12" s="20">
        <v>300</v>
      </c>
      <c r="D12" s="66" t="s">
        <v>12</v>
      </c>
      <c r="E12" s="99"/>
      <c r="F12" s="117"/>
      <c r="G12" s="68">
        <f t="shared" si="0"/>
        <v>0</v>
      </c>
      <c r="H12" s="68">
        <f t="shared" si="1"/>
        <v>0</v>
      </c>
      <c r="I12" s="68">
        <f t="shared" si="2"/>
        <v>0</v>
      </c>
      <c r="J12" s="108"/>
      <c r="K12" s="14"/>
      <c r="L12" s="14"/>
    </row>
    <row r="13" spans="1:12" x14ac:dyDescent="0.25">
      <c r="A13" s="59">
        <v>5</v>
      </c>
      <c r="B13" s="75" t="s">
        <v>372</v>
      </c>
      <c r="C13" s="20">
        <v>100</v>
      </c>
      <c r="D13" s="66" t="s">
        <v>12</v>
      </c>
      <c r="E13" s="99"/>
      <c r="F13" s="117"/>
      <c r="G13" s="68">
        <f t="shared" si="0"/>
        <v>0</v>
      </c>
      <c r="H13" s="68">
        <f t="shared" si="1"/>
        <v>0</v>
      </c>
      <c r="I13" s="68">
        <f t="shared" si="2"/>
        <v>0</v>
      </c>
      <c r="J13" s="108"/>
      <c r="K13" s="14"/>
      <c r="L13" s="14"/>
    </row>
    <row r="14" spans="1:12" x14ac:dyDescent="0.25">
      <c r="A14" s="60"/>
      <c r="B14" s="58" t="s">
        <v>106</v>
      </c>
      <c r="C14" s="22"/>
      <c r="D14" s="22" t="s">
        <v>1</v>
      </c>
      <c r="E14" s="22" t="s">
        <v>1</v>
      </c>
      <c r="F14" s="22" t="s">
        <v>1</v>
      </c>
      <c r="G14" s="50">
        <f>SUM(G9:G13)</f>
        <v>0</v>
      </c>
      <c r="H14" s="50">
        <f>SUM(H9:H13)</f>
        <v>0</v>
      </c>
      <c r="I14" s="50">
        <f>+G14+H14</f>
        <v>0</v>
      </c>
      <c r="J14" s="95">
        <f>SUM(J9:J13)</f>
        <v>0</v>
      </c>
      <c r="K14" s="14"/>
      <c r="L14" s="14"/>
    </row>
    <row r="15" spans="1:12" ht="15" customHeight="1" x14ac:dyDescent="0.25">
      <c r="A15" s="302" t="s">
        <v>393</v>
      </c>
      <c r="B15" s="302"/>
      <c r="C15" s="302"/>
      <c r="D15" s="302"/>
      <c r="E15" s="302"/>
      <c r="F15" s="302"/>
      <c r="G15" s="302"/>
      <c r="H15" s="302"/>
      <c r="I15" s="302"/>
      <c r="J15" s="302"/>
      <c r="K15" s="14"/>
      <c r="L15" s="14"/>
    </row>
    <row r="16" spans="1:12" x14ac:dyDescent="0.25">
      <c r="A16" s="64">
        <v>1</v>
      </c>
      <c r="B16" s="67" t="s">
        <v>359</v>
      </c>
      <c r="C16" s="53">
        <v>300</v>
      </c>
      <c r="D16" s="66" t="s">
        <v>12</v>
      </c>
      <c r="E16" s="99"/>
      <c r="F16" s="117"/>
      <c r="G16" s="68">
        <f>C16*ROUND(F16, 4)</f>
        <v>0</v>
      </c>
      <c r="H16" s="68">
        <f>G16*0.095</f>
        <v>0</v>
      </c>
      <c r="I16" s="68">
        <f>+G16+H16</f>
        <v>0</v>
      </c>
      <c r="J16" s="108"/>
      <c r="K16" s="14"/>
      <c r="L16" s="14"/>
    </row>
    <row r="17" spans="1:13" ht="16.5" x14ac:dyDescent="0.3">
      <c r="A17" s="77"/>
      <c r="B17" s="77" t="s">
        <v>318</v>
      </c>
      <c r="C17" s="71" t="s">
        <v>1</v>
      </c>
      <c r="D17" s="71" t="s">
        <v>1</v>
      </c>
      <c r="E17" s="71" t="s">
        <v>1</v>
      </c>
      <c r="F17" s="71" t="s">
        <v>1</v>
      </c>
      <c r="G17" s="40">
        <f>SUM(G16:G16)</f>
        <v>0</v>
      </c>
      <c r="H17" s="40">
        <f>SUM(H16:H16)</f>
        <v>0</v>
      </c>
      <c r="I17" s="79">
        <f>+G17+H17</f>
        <v>0</v>
      </c>
      <c r="J17" s="96">
        <f>SUM(J16:J16)</f>
        <v>0</v>
      </c>
      <c r="K17" s="2"/>
      <c r="L17" s="2"/>
      <c r="M17" s="15"/>
    </row>
    <row r="18" spans="1:13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14"/>
      <c r="L18" s="14"/>
    </row>
    <row r="19" spans="1:13" s="123" customFormat="1" ht="15" customHeight="1" x14ac:dyDescent="0.2">
      <c r="A19" s="281" t="s">
        <v>69</v>
      </c>
      <c r="B19" s="281"/>
      <c r="C19" s="281"/>
      <c r="D19" s="281"/>
      <c r="E19" s="281"/>
      <c r="F19" s="281"/>
      <c r="G19" s="281"/>
      <c r="H19" s="281"/>
      <c r="I19" s="281"/>
      <c r="J19" s="281"/>
    </row>
    <row r="20" spans="1:13" s="13" customFormat="1" ht="23.25" customHeight="1" x14ac:dyDescent="0.2">
      <c r="A20" s="277" t="s">
        <v>39</v>
      </c>
      <c r="B20" s="277"/>
      <c r="C20" s="277"/>
      <c r="D20" s="277"/>
      <c r="E20" s="277"/>
      <c r="F20" s="277"/>
      <c r="G20" s="277"/>
      <c r="H20" s="277"/>
      <c r="I20" s="277"/>
      <c r="J20" s="277"/>
    </row>
    <row r="21" spans="1:13" s="283" customFormat="1" ht="12.75" customHeight="1" x14ac:dyDescent="0.25">
      <c r="A21" s="277" t="s">
        <v>58</v>
      </c>
    </row>
    <row r="22" spans="1:13" s="124" customFormat="1" ht="12.75" customHeight="1" x14ac:dyDescent="0.25">
      <c r="A22" s="277" t="s">
        <v>59</v>
      </c>
      <c r="B22" s="277"/>
      <c r="C22" s="277"/>
      <c r="D22" s="277"/>
      <c r="E22" s="277"/>
      <c r="F22" s="277"/>
      <c r="G22" s="277"/>
      <c r="H22" s="277"/>
      <c r="I22" s="277"/>
      <c r="J22" s="277"/>
    </row>
    <row r="23" spans="1:13" s="124" customFormat="1" ht="30" customHeight="1" x14ac:dyDescent="0.25">
      <c r="A23" s="277" t="s">
        <v>80</v>
      </c>
      <c r="B23" s="277"/>
      <c r="C23" s="277"/>
      <c r="D23" s="277"/>
      <c r="E23" s="277"/>
      <c r="F23" s="277"/>
      <c r="G23" s="277"/>
      <c r="H23" s="277"/>
      <c r="I23" s="277"/>
      <c r="J23" s="277"/>
    </row>
    <row r="24" spans="1:13" s="278" customFormat="1" ht="15" customHeight="1" x14ac:dyDescent="0.25">
      <c r="A24" s="277" t="s">
        <v>70</v>
      </c>
    </row>
    <row r="25" spans="1:13" s="278" customFormat="1" ht="15" customHeight="1" x14ac:dyDescent="0.25">
      <c r="A25" s="277" t="s">
        <v>71</v>
      </c>
    </row>
    <row r="26" spans="1:13" s="125" customFormat="1" x14ac:dyDescent="0.25">
      <c r="A26" s="277" t="s">
        <v>72</v>
      </c>
      <c r="B26" s="282"/>
      <c r="C26" s="282"/>
      <c r="D26" s="282"/>
      <c r="E26" s="282"/>
      <c r="F26" s="282"/>
      <c r="G26" s="282"/>
      <c r="H26" s="282"/>
      <c r="I26" s="282"/>
      <c r="J26" s="282"/>
    </row>
    <row r="27" spans="1:13" s="125" customFormat="1" ht="47.25" customHeight="1" x14ac:dyDescent="0.25">
      <c r="A27" s="277" t="s">
        <v>73</v>
      </c>
      <c r="B27" s="277"/>
      <c r="C27" s="277"/>
      <c r="D27" s="277"/>
      <c r="E27" s="277"/>
      <c r="F27" s="277"/>
      <c r="G27" s="277"/>
      <c r="H27" s="277"/>
      <c r="I27" s="277"/>
      <c r="J27" s="277"/>
    </row>
    <row r="28" spans="1:13" s="125" customFormat="1" x14ac:dyDescent="0.25">
      <c r="A28" s="126"/>
      <c r="B28" s="126"/>
      <c r="C28" s="126"/>
      <c r="D28" s="126"/>
      <c r="E28" s="126"/>
      <c r="F28" s="126"/>
      <c r="G28" s="126"/>
      <c r="H28" s="126"/>
      <c r="I28" s="126"/>
      <c r="J28" s="126"/>
    </row>
    <row r="29" spans="1:13" s="13" customFormat="1" ht="12.75" x14ac:dyDescent="0.2">
      <c r="A29" s="279" t="s">
        <v>74</v>
      </c>
      <c r="B29" s="279"/>
      <c r="C29" s="279"/>
      <c r="D29" s="279"/>
      <c r="E29" s="279"/>
      <c r="F29" s="279"/>
      <c r="G29" s="279"/>
      <c r="H29" s="279"/>
      <c r="I29" s="279"/>
      <c r="J29" s="279"/>
    </row>
    <row r="30" spans="1:13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</row>
    <row r="31" spans="1:13" s="127" customFormat="1" ht="12.75" x14ac:dyDescent="0.2">
      <c r="A31" s="127" t="s">
        <v>77</v>
      </c>
      <c r="B31" s="128"/>
      <c r="E31" s="127" t="s">
        <v>78</v>
      </c>
      <c r="I31" s="127" t="s">
        <v>79</v>
      </c>
    </row>
    <row r="32" spans="1:13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</row>
    <row r="33" spans="1:12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</row>
    <row r="34" spans="1:12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</row>
    <row r="35" spans="1:12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  <row r="36" spans="1:12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</row>
    <row r="37" spans="1:12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</row>
    <row r="38" spans="1:12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</row>
    <row r="39" spans="1:12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</row>
    <row r="41" spans="1:12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spans="1:12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</row>
    <row r="44" spans="1:12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</row>
    <row r="45" spans="1:12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</row>
    <row r="46" spans="1:12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</row>
    <row r="47" spans="1:12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</row>
    <row r="48" spans="1:12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12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</row>
    <row r="50" spans="1:12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</row>
    <row r="51" spans="1:12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</row>
    <row r="52" spans="1:12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</row>
    <row r="53" spans="1:12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</row>
    <row r="54" spans="1:12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</row>
    <row r="55" spans="1:12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</row>
    <row r="56" spans="1:12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</row>
    <row r="57" spans="1:12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</row>
    <row r="58" spans="1:12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</row>
    <row r="59" spans="1:12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</row>
    <row r="60" spans="1:12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</row>
    <row r="61" spans="1:12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</row>
    <row r="62" spans="1:12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</row>
    <row r="63" spans="1:12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</row>
    <row r="64" spans="1:12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</row>
    <row r="65" spans="1:12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</row>
    <row r="66" spans="1:12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</row>
    <row r="67" spans="1:12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</row>
    <row r="68" spans="1:12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</row>
    <row r="69" spans="1:12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</row>
    <row r="70" spans="1:12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</row>
    <row r="71" spans="1:12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</row>
    <row r="72" spans="1:12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</row>
    <row r="73" spans="1:12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</row>
    <row r="74" spans="1:12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</row>
    <row r="75" spans="1:12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</row>
    <row r="76" spans="1:12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</row>
    <row r="78" spans="1:12" x14ac:dyDescent="0.25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</row>
    <row r="79" spans="1:12" x14ac:dyDescent="0.25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L79" s="14"/>
    </row>
    <row r="80" spans="1:12" x14ac:dyDescent="0.2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4"/>
    </row>
    <row r="81" spans="1:12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</row>
    <row r="82" spans="1:12" x14ac:dyDescent="0.25">
      <c r="A82" s="1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</row>
    <row r="83" spans="1:12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</row>
    <row r="84" spans="1:12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</row>
    <row r="85" spans="1:12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</row>
    <row r="86" spans="1:12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</row>
    <row r="87" spans="1:12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4"/>
      <c r="L87" s="14"/>
    </row>
    <row r="88" spans="1:12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</row>
    <row r="89" spans="1:12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4"/>
      <c r="L89" s="14"/>
    </row>
    <row r="90" spans="1:12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</row>
    <row r="91" spans="1:12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</row>
    <row r="92" spans="1:12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4"/>
      <c r="L92" s="14"/>
    </row>
    <row r="93" spans="1:12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</row>
    <row r="94" spans="1:12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</row>
    <row r="95" spans="1:12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</row>
    <row r="96" spans="1:12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</row>
    <row r="97" spans="1:12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</row>
    <row r="98" spans="1:12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</row>
    <row r="99" spans="1:12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4"/>
      <c r="L99" s="14"/>
    </row>
    <row r="100" spans="1:12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</row>
    <row r="101" spans="1:12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</row>
    <row r="102" spans="1:12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</row>
    <row r="103" spans="1:12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1:12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x14ac:dyDescent="0.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6" spans="1:12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4"/>
      <c r="L106" s="14"/>
    </row>
    <row r="107" spans="1:12" x14ac:dyDescent="0.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</row>
    <row r="108" spans="1:12" x14ac:dyDescent="0.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</row>
    <row r="109" spans="1:12" x14ac:dyDescent="0.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</row>
    <row r="110" spans="1:12" x14ac:dyDescent="0.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</row>
    <row r="111" spans="1:12" x14ac:dyDescent="0.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</row>
    <row r="112" spans="1:12" x14ac:dyDescent="0.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</row>
    <row r="113" spans="1:12" x14ac:dyDescent="0.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</row>
    <row r="114" spans="1:12" x14ac:dyDescent="0.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4"/>
      <c r="L114" s="14"/>
    </row>
    <row r="115" spans="1:12" x14ac:dyDescent="0.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4"/>
      <c r="L115" s="14"/>
    </row>
    <row r="116" spans="1:12" x14ac:dyDescent="0.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4"/>
      <c r="L116" s="14"/>
    </row>
    <row r="117" spans="1:12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</row>
    <row r="118" spans="1:12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</row>
    <row r="119" spans="1:12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</row>
  </sheetData>
  <mergeCells count="16">
    <mergeCell ref="A8:J8"/>
    <mergeCell ref="A15:J15"/>
    <mergeCell ref="B1:J1"/>
    <mergeCell ref="B2:J2"/>
    <mergeCell ref="A4:J4"/>
    <mergeCell ref="H3:J3"/>
    <mergeCell ref="A29:J29"/>
    <mergeCell ref="A19:J19"/>
    <mergeCell ref="A20:J20"/>
    <mergeCell ref="A22:J22"/>
    <mergeCell ref="A23:J23"/>
    <mergeCell ref="A21:XFD21"/>
    <mergeCell ref="A24:XFD24"/>
    <mergeCell ref="A25:XFD25"/>
    <mergeCell ref="A26:J26"/>
    <mergeCell ref="A27:J27"/>
  </mergeCells>
  <phoneticPr fontId="10" type="noConversion"/>
  <dataValidations count="1">
    <dataValidation type="whole" operator="equal" allowBlank="1" showInputMessage="1" showErrorMessage="1" sqref="J16 J9:J13" xr:uid="{00000000-0002-0000-08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0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202"/>
  <sheetViews>
    <sheetView zoomScaleNormal="100" zoomScaleSheetLayoutView="50" workbookViewId="0">
      <pane ySplit="7" topLeftCell="A62" activePane="bottomLeft" state="frozen"/>
      <selection pane="bottomLeft" activeCell="B72" sqref="B72"/>
    </sheetView>
  </sheetViews>
  <sheetFormatPr defaultColWidth="9.140625" defaultRowHeight="15" x14ac:dyDescent="0.25"/>
  <cols>
    <col min="1" max="1" width="4" style="1" customWidth="1"/>
    <col min="2" max="2" width="44.140625" style="1" customWidth="1"/>
    <col min="3" max="3" width="8.42578125" style="1" customWidth="1"/>
    <col min="4" max="4" width="5.85546875" style="1" customWidth="1"/>
    <col min="5" max="5" width="17.140625" style="1" customWidth="1"/>
    <col min="6" max="7" width="11.28515625" style="1" customWidth="1"/>
    <col min="8" max="8" width="12.5703125" style="1" customWidth="1"/>
    <col min="9" max="9" width="11.28515625" style="1" customWidth="1"/>
    <col min="10" max="10" width="9.7109375" style="1" customWidth="1"/>
    <col min="11" max="16384" width="9.140625" style="1"/>
  </cols>
  <sheetData>
    <row r="1" spans="1:10" s="98" customFormat="1" ht="13.5" customHeight="1" x14ac:dyDescent="0.2">
      <c r="B1" s="287" t="s">
        <v>2</v>
      </c>
      <c r="C1" s="287"/>
      <c r="D1" s="287"/>
      <c r="E1" s="287"/>
      <c r="F1" s="287"/>
      <c r="G1" s="287"/>
      <c r="H1" s="287"/>
      <c r="I1" s="287"/>
      <c r="J1" s="287"/>
    </row>
    <row r="2" spans="1:10" s="11" customFormat="1" ht="12.75" customHeight="1" x14ac:dyDescent="0.2">
      <c r="B2" s="289" t="s">
        <v>336</v>
      </c>
      <c r="C2" s="289"/>
      <c r="D2" s="289"/>
      <c r="E2" s="289"/>
      <c r="F2" s="289"/>
      <c r="G2" s="289"/>
      <c r="H2" s="289"/>
      <c r="I2" s="289"/>
      <c r="J2" s="289"/>
    </row>
    <row r="3" spans="1:10" ht="15" customHeight="1" x14ac:dyDescent="0.25">
      <c r="A3" s="279"/>
      <c r="B3" s="279"/>
      <c r="C3" s="12"/>
      <c r="D3" s="11"/>
      <c r="E3" s="11"/>
      <c r="F3" s="11"/>
      <c r="G3" s="11"/>
      <c r="H3" s="279"/>
      <c r="I3" s="279"/>
      <c r="J3" s="279"/>
    </row>
    <row r="4" spans="1:10" ht="15.75" x14ac:dyDescent="0.25">
      <c r="A4" s="288" t="s">
        <v>248</v>
      </c>
      <c r="B4" s="288"/>
      <c r="C4" s="288"/>
      <c r="D4" s="288"/>
      <c r="E4" s="288"/>
      <c r="F4" s="288"/>
      <c r="G4" s="288"/>
      <c r="H4" s="288"/>
      <c r="I4" s="288"/>
      <c r="J4" s="288"/>
    </row>
    <row r="6" spans="1:10" s="89" customFormat="1" ht="55.5" customHeight="1" x14ac:dyDescent="0.25">
      <c r="A6" s="112" t="s">
        <v>61</v>
      </c>
      <c r="B6" s="113" t="s">
        <v>62</v>
      </c>
      <c r="C6" s="114" t="s">
        <v>0</v>
      </c>
      <c r="D6" s="112" t="s">
        <v>63</v>
      </c>
      <c r="E6" s="112" t="s">
        <v>35</v>
      </c>
      <c r="F6" s="112" t="s">
        <v>64</v>
      </c>
      <c r="G6" s="112" t="s">
        <v>36</v>
      </c>
      <c r="H6" s="112" t="s">
        <v>37</v>
      </c>
      <c r="I6" s="112" t="s">
        <v>38</v>
      </c>
      <c r="J6" s="112" t="s">
        <v>49</v>
      </c>
    </row>
    <row r="7" spans="1:10" s="85" customFormat="1" ht="14.25" customHeight="1" x14ac:dyDescent="0.25">
      <c r="A7" s="120">
        <v>1</v>
      </c>
      <c r="B7" s="121">
        <v>2</v>
      </c>
      <c r="C7" s="122">
        <v>3</v>
      </c>
      <c r="D7" s="120">
        <v>4</v>
      </c>
      <c r="E7" s="120">
        <v>5</v>
      </c>
      <c r="F7" s="120">
        <v>6</v>
      </c>
      <c r="G7" s="120" t="s">
        <v>65</v>
      </c>
      <c r="H7" s="120" t="s">
        <v>66</v>
      </c>
      <c r="I7" s="120" t="s">
        <v>67</v>
      </c>
      <c r="J7" s="120">
        <v>10</v>
      </c>
    </row>
    <row r="8" spans="1:10" x14ac:dyDescent="0.25">
      <c r="A8" s="302" t="s">
        <v>394</v>
      </c>
      <c r="B8" s="302"/>
      <c r="C8" s="302"/>
      <c r="D8" s="302"/>
      <c r="E8" s="302"/>
      <c r="F8" s="302"/>
      <c r="G8" s="302"/>
      <c r="H8" s="47"/>
      <c r="I8" s="47"/>
      <c r="J8" s="47"/>
    </row>
    <row r="9" spans="1:10" ht="27.75" customHeight="1" x14ac:dyDescent="0.25">
      <c r="A9" s="63">
        <v>1</v>
      </c>
      <c r="B9" s="45" t="s">
        <v>221</v>
      </c>
      <c r="C9" s="62">
        <v>1000</v>
      </c>
      <c r="D9" s="61" t="s">
        <v>12</v>
      </c>
      <c r="E9" s="99"/>
      <c r="F9" s="117"/>
      <c r="G9" s="68">
        <f t="shared" ref="G9:G68" si="0">C9*ROUND(F9, 4)</f>
        <v>0</v>
      </c>
      <c r="H9" s="68">
        <f t="shared" ref="H9:H68" si="1">G9*0.095</f>
        <v>0</v>
      </c>
      <c r="I9" s="68">
        <f t="shared" ref="I9:I68" si="2">+G9+H9</f>
        <v>0</v>
      </c>
      <c r="J9" s="109"/>
    </row>
    <row r="10" spans="1:10" ht="26.25" customHeight="1" x14ac:dyDescent="0.25">
      <c r="A10" s="63">
        <v>2</v>
      </c>
      <c r="B10" s="45" t="s">
        <v>219</v>
      </c>
      <c r="C10" s="62">
        <v>1000</v>
      </c>
      <c r="D10" s="61" t="s">
        <v>12</v>
      </c>
      <c r="E10" s="99"/>
      <c r="F10" s="117"/>
      <c r="G10" s="68">
        <f t="shared" si="0"/>
        <v>0</v>
      </c>
      <c r="H10" s="68">
        <f t="shared" si="1"/>
        <v>0</v>
      </c>
      <c r="I10" s="68">
        <f t="shared" si="2"/>
        <v>0</v>
      </c>
      <c r="J10" s="109"/>
    </row>
    <row r="11" spans="1:10" ht="29.25" customHeight="1" x14ac:dyDescent="0.25">
      <c r="A11" s="63">
        <v>3</v>
      </c>
      <c r="B11" s="45" t="s">
        <v>220</v>
      </c>
      <c r="C11" s="62">
        <v>1000</v>
      </c>
      <c r="D11" s="61" t="s">
        <v>12</v>
      </c>
      <c r="E11" s="99"/>
      <c r="F11" s="117"/>
      <c r="G11" s="68">
        <f t="shared" si="0"/>
        <v>0</v>
      </c>
      <c r="H11" s="68">
        <f t="shared" si="1"/>
        <v>0</v>
      </c>
      <c r="I11" s="68">
        <f t="shared" si="2"/>
        <v>0</v>
      </c>
      <c r="J11" s="109"/>
    </row>
    <row r="12" spans="1:10" ht="29.25" customHeight="1" x14ac:dyDescent="0.25">
      <c r="A12" s="63">
        <v>4</v>
      </c>
      <c r="B12" s="45" t="s">
        <v>218</v>
      </c>
      <c r="C12" s="62">
        <v>1000</v>
      </c>
      <c r="D12" s="61" t="s">
        <v>12</v>
      </c>
      <c r="E12" s="99"/>
      <c r="F12" s="117"/>
      <c r="G12" s="68">
        <f t="shared" si="0"/>
        <v>0</v>
      </c>
      <c r="H12" s="68">
        <f t="shared" si="1"/>
        <v>0</v>
      </c>
      <c r="I12" s="68">
        <f t="shared" si="2"/>
        <v>0</v>
      </c>
      <c r="J12" s="109"/>
    </row>
    <row r="13" spans="1:10" ht="29.25" customHeight="1" x14ac:dyDescent="0.25">
      <c r="A13" s="63">
        <v>5</v>
      </c>
      <c r="B13" s="45" t="s">
        <v>116</v>
      </c>
      <c r="C13" s="62">
        <v>1000</v>
      </c>
      <c r="D13" s="61" t="s">
        <v>12</v>
      </c>
      <c r="E13" s="99"/>
      <c r="F13" s="117"/>
      <c r="G13" s="68">
        <f t="shared" si="0"/>
        <v>0</v>
      </c>
      <c r="H13" s="68">
        <f t="shared" si="1"/>
        <v>0</v>
      </c>
      <c r="I13" s="68">
        <f t="shared" si="2"/>
        <v>0</v>
      </c>
      <c r="J13" s="109"/>
    </row>
    <row r="14" spans="1:10" ht="22.5" customHeight="1" x14ac:dyDescent="0.25">
      <c r="A14" s="63">
        <v>6</v>
      </c>
      <c r="B14" s="45" t="s">
        <v>211</v>
      </c>
      <c r="C14" s="62">
        <v>1000</v>
      </c>
      <c r="D14" s="61" t="s">
        <v>12</v>
      </c>
      <c r="E14" s="99"/>
      <c r="F14" s="117"/>
      <c r="G14" s="68">
        <f t="shared" si="0"/>
        <v>0</v>
      </c>
      <c r="H14" s="68">
        <f t="shared" si="1"/>
        <v>0</v>
      </c>
      <c r="I14" s="68">
        <f t="shared" si="2"/>
        <v>0</v>
      </c>
      <c r="J14" s="109"/>
    </row>
    <row r="15" spans="1:10" ht="25.5" customHeight="1" x14ac:dyDescent="0.25">
      <c r="A15" s="63">
        <v>7</v>
      </c>
      <c r="B15" s="45" t="s">
        <v>209</v>
      </c>
      <c r="C15" s="61">
        <v>1000</v>
      </c>
      <c r="D15" s="61" t="s">
        <v>12</v>
      </c>
      <c r="E15" s="99"/>
      <c r="F15" s="117"/>
      <c r="G15" s="68">
        <f t="shared" si="0"/>
        <v>0</v>
      </c>
      <c r="H15" s="68">
        <f t="shared" si="1"/>
        <v>0</v>
      </c>
      <c r="I15" s="68">
        <f t="shared" si="2"/>
        <v>0</v>
      </c>
      <c r="J15" s="109"/>
    </row>
    <row r="16" spans="1:10" x14ac:dyDescent="0.25">
      <c r="A16" s="63">
        <v>8</v>
      </c>
      <c r="B16" s="45" t="s">
        <v>210</v>
      </c>
      <c r="C16" s="61">
        <v>1000</v>
      </c>
      <c r="D16" s="61" t="s">
        <v>12</v>
      </c>
      <c r="E16" s="99"/>
      <c r="F16" s="117"/>
      <c r="G16" s="68">
        <f t="shared" si="0"/>
        <v>0</v>
      </c>
      <c r="H16" s="68">
        <f t="shared" si="1"/>
        <v>0</v>
      </c>
      <c r="I16" s="68">
        <f t="shared" si="2"/>
        <v>0</v>
      </c>
      <c r="J16" s="109"/>
    </row>
    <row r="17" spans="1:10" x14ac:dyDescent="0.25">
      <c r="A17" s="63">
        <v>9</v>
      </c>
      <c r="B17" s="45" t="s">
        <v>212</v>
      </c>
      <c r="C17" s="61">
        <v>1000</v>
      </c>
      <c r="D17" s="61" t="s">
        <v>12</v>
      </c>
      <c r="E17" s="99"/>
      <c r="F17" s="117"/>
      <c r="G17" s="68">
        <f t="shared" si="0"/>
        <v>0</v>
      </c>
      <c r="H17" s="68">
        <f t="shared" si="1"/>
        <v>0</v>
      </c>
      <c r="I17" s="68">
        <f t="shared" si="2"/>
        <v>0</v>
      </c>
      <c r="J17" s="109"/>
    </row>
    <row r="18" spans="1:10" x14ac:dyDescent="0.25">
      <c r="A18" s="63">
        <v>10</v>
      </c>
      <c r="B18" s="45" t="s">
        <v>213</v>
      </c>
      <c r="C18" s="61">
        <v>1000</v>
      </c>
      <c r="D18" s="61" t="s">
        <v>12</v>
      </c>
      <c r="E18" s="99"/>
      <c r="F18" s="117"/>
      <c r="G18" s="68">
        <f t="shared" si="0"/>
        <v>0</v>
      </c>
      <c r="H18" s="68">
        <f t="shared" si="1"/>
        <v>0</v>
      </c>
      <c r="I18" s="68">
        <f t="shared" si="2"/>
        <v>0</v>
      </c>
      <c r="J18" s="109"/>
    </row>
    <row r="19" spans="1:10" x14ac:dyDescent="0.25">
      <c r="A19" s="63">
        <v>11</v>
      </c>
      <c r="B19" s="45" t="s">
        <v>214</v>
      </c>
      <c r="C19" s="61">
        <v>1000</v>
      </c>
      <c r="D19" s="61" t="s">
        <v>12</v>
      </c>
      <c r="E19" s="99"/>
      <c r="F19" s="117"/>
      <c r="G19" s="68">
        <f t="shared" si="0"/>
        <v>0</v>
      </c>
      <c r="H19" s="68">
        <f t="shared" si="1"/>
        <v>0</v>
      </c>
      <c r="I19" s="68">
        <f t="shared" si="2"/>
        <v>0</v>
      </c>
      <c r="J19" s="109"/>
    </row>
    <row r="20" spans="1:10" ht="25.5" x14ac:dyDescent="0.25">
      <c r="A20" s="63">
        <v>12</v>
      </c>
      <c r="B20" s="45" t="s">
        <v>217</v>
      </c>
      <c r="C20" s="61">
        <v>1000</v>
      </c>
      <c r="D20" s="61" t="s">
        <v>12</v>
      </c>
      <c r="E20" s="99"/>
      <c r="F20" s="117"/>
      <c r="G20" s="68">
        <f t="shared" si="0"/>
        <v>0</v>
      </c>
      <c r="H20" s="68">
        <f t="shared" si="1"/>
        <v>0</v>
      </c>
      <c r="I20" s="68">
        <f t="shared" si="2"/>
        <v>0</v>
      </c>
      <c r="J20" s="109"/>
    </row>
    <row r="21" spans="1:10" x14ac:dyDescent="0.25">
      <c r="A21" s="63">
        <v>13</v>
      </c>
      <c r="B21" s="45" t="s">
        <v>216</v>
      </c>
      <c r="C21" s="61">
        <v>1000</v>
      </c>
      <c r="D21" s="61" t="s">
        <v>12</v>
      </c>
      <c r="E21" s="99"/>
      <c r="F21" s="117"/>
      <c r="G21" s="68">
        <f t="shared" si="0"/>
        <v>0</v>
      </c>
      <c r="H21" s="68">
        <f t="shared" si="1"/>
        <v>0</v>
      </c>
      <c r="I21" s="68">
        <f t="shared" si="2"/>
        <v>0</v>
      </c>
      <c r="J21" s="109"/>
    </row>
    <row r="22" spans="1:10" x14ac:dyDescent="0.25">
      <c r="A22" s="63">
        <v>14</v>
      </c>
      <c r="B22" s="45" t="s">
        <v>259</v>
      </c>
      <c r="C22" s="61">
        <v>1000</v>
      </c>
      <c r="D22" s="61" t="s">
        <v>12</v>
      </c>
      <c r="E22" s="99"/>
      <c r="F22" s="117"/>
      <c r="G22" s="68">
        <f t="shared" si="0"/>
        <v>0</v>
      </c>
      <c r="H22" s="68">
        <f t="shared" si="1"/>
        <v>0</v>
      </c>
      <c r="I22" s="68">
        <f t="shared" si="2"/>
        <v>0</v>
      </c>
      <c r="J22" s="109"/>
    </row>
    <row r="23" spans="1:10" ht="25.5" x14ac:dyDescent="0.25">
      <c r="A23" s="63">
        <v>15</v>
      </c>
      <c r="B23" s="45" t="s">
        <v>215</v>
      </c>
      <c r="C23" s="61">
        <v>1000</v>
      </c>
      <c r="D23" s="61" t="s">
        <v>12</v>
      </c>
      <c r="E23" s="99"/>
      <c r="F23" s="117"/>
      <c r="G23" s="68">
        <f t="shared" si="0"/>
        <v>0</v>
      </c>
      <c r="H23" s="68">
        <f t="shared" si="1"/>
        <v>0</v>
      </c>
      <c r="I23" s="68">
        <f t="shared" si="2"/>
        <v>0</v>
      </c>
      <c r="J23" s="109"/>
    </row>
    <row r="24" spans="1:10" s="161" customFormat="1" x14ac:dyDescent="0.25">
      <c r="A24" s="255"/>
      <c r="B24" s="257" t="s">
        <v>395</v>
      </c>
      <c r="C24" s="256" t="s">
        <v>1</v>
      </c>
      <c r="D24" s="256" t="s">
        <v>1</v>
      </c>
      <c r="E24" s="256" t="s">
        <v>1</v>
      </c>
      <c r="F24" s="256" t="s">
        <v>1</v>
      </c>
      <c r="G24" s="258">
        <f>SUM(G9:G23)</f>
        <v>0</v>
      </c>
      <c r="H24" s="258">
        <f>SUM(H9:H23)</f>
        <v>0</v>
      </c>
      <c r="I24" s="79">
        <f>+G24+H24</f>
        <v>0</v>
      </c>
      <c r="J24" s="259">
        <f>SUM(J9:J23)</f>
        <v>0</v>
      </c>
    </row>
    <row r="25" spans="1:10" x14ac:dyDescent="0.25">
      <c r="A25" s="312" t="s">
        <v>396</v>
      </c>
      <c r="B25" s="313"/>
      <c r="C25" s="313"/>
      <c r="D25" s="313"/>
      <c r="E25" s="313"/>
      <c r="F25" s="313"/>
      <c r="G25" s="313"/>
      <c r="H25" s="313"/>
      <c r="I25" s="313"/>
      <c r="J25" s="314"/>
    </row>
    <row r="26" spans="1:10" ht="25.5" x14ac:dyDescent="0.25">
      <c r="A26" s="63">
        <v>1</v>
      </c>
      <c r="B26" s="45" t="s">
        <v>278</v>
      </c>
      <c r="C26" s="61">
        <v>5000</v>
      </c>
      <c r="D26" s="62" t="s">
        <v>3</v>
      </c>
      <c r="E26" s="99"/>
      <c r="F26" s="117"/>
      <c r="G26" s="68">
        <f t="shared" si="0"/>
        <v>0</v>
      </c>
      <c r="H26" s="68">
        <f t="shared" si="1"/>
        <v>0</v>
      </c>
      <c r="I26" s="68">
        <f t="shared" si="2"/>
        <v>0</v>
      </c>
      <c r="J26" s="109"/>
    </row>
    <row r="27" spans="1:10" ht="25.5" x14ac:dyDescent="0.25">
      <c r="A27" s="63">
        <v>2</v>
      </c>
      <c r="B27" s="45" t="s">
        <v>279</v>
      </c>
      <c r="C27" s="61">
        <v>5000</v>
      </c>
      <c r="D27" s="62" t="s">
        <v>3</v>
      </c>
      <c r="E27" s="99"/>
      <c r="F27" s="117"/>
      <c r="G27" s="68">
        <f t="shared" si="0"/>
        <v>0</v>
      </c>
      <c r="H27" s="68">
        <f t="shared" si="1"/>
        <v>0</v>
      </c>
      <c r="I27" s="68">
        <f t="shared" si="2"/>
        <v>0</v>
      </c>
      <c r="J27" s="109"/>
    </row>
    <row r="28" spans="1:10" ht="25.5" x14ac:dyDescent="0.25">
      <c r="A28" s="63">
        <v>3</v>
      </c>
      <c r="B28" s="45" t="s">
        <v>280</v>
      </c>
      <c r="C28" s="61">
        <v>5000</v>
      </c>
      <c r="D28" s="62" t="s">
        <v>3</v>
      </c>
      <c r="E28" s="99"/>
      <c r="F28" s="117"/>
      <c r="G28" s="68">
        <f t="shared" si="0"/>
        <v>0</v>
      </c>
      <c r="H28" s="68">
        <f t="shared" si="1"/>
        <v>0</v>
      </c>
      <c r="I28" s="68">
        <f t="shared" si="2"/>
        <v>0</v>
      </c>
      <c r="J28" s="109"/>
    </row>
    <row r="29" spans="1:10" ht="25.5" x14ac:dyDescent="0.25">
      <c r="A29" s="63">
        <v>4</v>
      </c>
      <c r="B29" s="45" t="s">
        <v>281</v>
      </c>
      <c r="C29" s="61">
        <v>5000</v>
      </c>
      <c r="D29" s="62" t="s">
        <v>3</v>
      </c>
      <c r="E29" s="99"/>
      <c r="F29" s="117"/>
      <c r="G29" s="68">
        <f t="shared" si="0"/>
        <v>0</v>
      </c>
      <c r="H29" s="68">
        <f t="shared" si="1"/>
        <v>0</v>
      </c>
      <c r="I29" s="68">
        <f t="shared" si="2"/>
        <v>0</v>
      </c>
      <c r="J29" s="109"/>
    </row>
    <row r="30" spans="1:10" ht="25.5" x14ac:dyDescent="0.25">
      <c r="A30" s="63">
        <v>5</v>
      </c>
      <c r="B30" s="45" t="s">
        <v>282</v>
      </c>
      <c r="C30" s="61">
        <v>5000</v>
      </c>
      <c r="D30" s="62" t="s">
        <v>3</v>
      </c>
      <c r="E30" s="99"/>
      <c r="F30" s="117"/>
      <c r="G30" s="68">
        <f t="shared" si="0"/>
        <v>0</v>
      </c>
      <c r="H30" s="68">
        <f t="shared" si="1"/>
        <v>0</v>
      </c>
      <c r="I30" s="68">
        <f t="shared" si="2"/>
        <v>0</v>
      </c>
      <c r="J30" s="109"/>
    </row>
    <row r="31" spans="1:10" ht="25.5" x14ac:dyDescent="0.25">
      <c r="A31" s="63">
        <v>6</v>
      </c>
      <c r="B31" s="45" t="s">
        <v>283</v>
      </c>
      <c r="C31" s="61">
        <v>5000</v>
      </c>
      <c r="D31" s="62" t="s">
        <v>3</v>
      </c>
      <c r="E31" s="99"/>
      <c r="F31" s="117"/>
      <c r="G31" s="68">
        <f t="shared" si="0"/>
        <v>0</v>
      </c>
      <c r="H31" s="68">
        <f t="shared" si="1"/>
        <v>0</v>
      </c>
      <c r="I31" s="68">
        <f t="shared" si="2"/>
        <v>0</v>
      </c>
      <c r="J31" s="109"/>
    </row>
    <row r="32" spans="1:10" ht="25.5" x14ac:dyDescent="0.25">
      <c r="A32" s="63">
        <v>7</v>
      </c>
      <c r="B32" s="45" t="s">
        <v>121</v>
      </c>
      <c r="C32" s="61">
        <v>5000</v>
      </c>
      <c r="D32" s="62" t="s">
        <v>3</v>
      </c>
      <c r="E32" s="99"/>
      <c r="F32" s="117"/>
      <c r="G32" s="68">
        <f t="shared" si="0"/>
        <v>0</v>
      </c>
      <c r="H32" s="68">
        <f t="shared" si="1"/>
        <v>0</v>
      </c>
      <c r="I32" s="68">
        <f t="shared" si="2"/>
        <v>0</v>
      </c>
      <c r="J32" s="109"/>
    </row>
    <row r="33" spans="1:10" ht="25.5" x14ac:dyDescent="0.25">
      <c r="A33" s="63">
        <v>8</v>
      </c>
      <c r="B33" s="45" t="s">
        <v>120</v>
      </c>
      <c r="C33" s="61">
        <v>5000</v>
      </c>
      <c r="D33" s="62" t="s">
        <v>3</v>
      </c>
      <c r="E33" s="99"/>
      <c r="F33" s="117"/>
      <c r="G33" s="68">
        <f t="shared" si="0"/>
        <v>0</v>
      </c>
      <c r="H33" s="68">
        <f t="shared" si="1"/>
        <v>0</v>
      </c>
      <c r="I33" s="68">
        <f t="shared" si="2"/>
        <v>0</v>
      </c>
      <c r="J33" s="109"/>
    </row>
    <row r="34" spans="1:10" ht="25.5" x14ac:dyDescent="0.25">
      <c r="A34" s="63">
        <v>9</v>
      </c>
      <c r="B34" s="45" t="s">
        <v>119</v>
      </c>
      <c r="C34" s="61">
        <v>5000</v>
      </c>
      <c r="D34" s="62" t="s">
        <v>3</v>
      </c>
      <c r="E34" s="99"/>
      <c r="F34" s="117"/>
      <c r="G34" s="68">
        <f t="shared" si="0"/>
        <v>0</v>
      </c>
      <c r="H34" s="68">
        <f t="shared" si="1"/>
        <v>0</v>
      </c>
      <c r="I34" s="68">
        <f t="shared" si="2"/>
        <v>0</v>
      </c>
      <c r="J34" s="109"/>
    </row>
    <row r="35" spans="1:10" ht="25.5" x14ac:dyDescent="0.25">
      <c r="A35" s="63">
        <v>10</v>
      </c>
      <c r="B35" s="45" t="s">
        <v>284</v>
      </c>
      <c r="C35" s="61">
        <v>5000</v>
      </c>
      <c r="D35" s="62" t="s">
        <v>3</v>
      </c>
      <c r="E35" s="99"/>
      <c r="F35" s="117"/>
      <c r="G35" s="68">
        <f t="shared" si="0"/>
        <v>0</v>
      </c>
      <c r="H35" s="68">
        <f t="shared" si="1"/>
        <v>0</v>
      </c>
      <c r="I35" s="68">
        <f t="shared" si="2"/>
        <v>0</v>
      </c>
      <c r="J35" s="109"/>
    </row>
    <row r="36" spans="1:10" ht="25.5" x14ac:dyDescent="0.25">
      <c r="A36" s="63">
        <v>11</v>
      </c>
      <c r="B36" s="45" t="s">
        <v>95</v>
      </c>
      <c r="C36" s="61">
        <v>5000</v>
      </c>
      <c r="D36" s="62" t="s">
        <v>3</v>
      </c>
      <c r="E36" s="99"/>
      <c r="F36" s="117"/>
      <c r="G36" s="68">
        <f t="shared" si="0"/>
        <v>0</v>
      </c>
      <c r="H36" s="68">
        <f t="shared" si="1"/>
        <v>0</v>
      </c>
      <c r="I36" s="68">
        <f t="shared" si="2"/>
        <v>0</v>
      </c>
      <c r="J36" s="109"/>
    </row>
    <row r="37" spans="1:10" ht="25.5" x14ac:dyDescent="0.25">
      <c r="A37" s="63">
        <v>12</v>
      </c>
      <c r="B37" s="45" t="s">
        <v>285</v>
      </c>
      <c r="C37" s="61">
        <v>5000</v>
      </c>
      <c r="D37" s="62" t="s">
        <v>3</v>
      </c>
      <c r="E37" s="99"/>
      <c r="F37" s="117"/>
      <c r="G37" s="68">
        <f t="shared" si="0"/>
        <v>0</v>
      </c>
      <c r="H37" s="68">
        <f t="shared" si="1"/>
        <v>0</v>
      </c>
      <c r="I37" s="68">
        <f t="shared" si="2"/>
        <v>0</v>
      </c>
      <c r="J37" s="109"/>
    </row>
    <row r="38" spans="1:10" x14ac:dyDescent="0.25">
      <c r="A38" s="63">
        <v>13</v>
      </c>
      <c r="B38" s="45" t="s">
        <v>286</v>
      </c>
      <c r="C38" s="61">
        <v>5000</v>
      </c>
      <c r="D38" s="62" t="s">
        <v>3</v>
      </c>
      <c r="E38" s="99"/>
      <c r="F38" s="117"/>
      <c r="G38" s="68">
        <f t="shared" si="0"/>
        <v>0</v>
      </c>
      <c r="H38" s="68">
        <f t="shared" si="1"/>
        <v>0</v>
      </c>
      <c r="I38" s="68">
        <f t="shared" si="2"/>
        <v>0</v>
      </c>
      <c r="J38" s="109"/>
    </row>
    <row r="39" spans="1:10" x14ac:dyDescent="0.25">
      <c r="A39" s="63">
        <v>14</v>
      </c>
      <c r="B39" s="45" t="s">
        <v>287</v>
      </c>
      <c r="C39" s="61">
        <v>5000</v>
      </c>
      <c r="D39" s="62" t="s">
        <v>3</v>
      </c>
      <c r="E39" s="99"/>
      <c r="F39" s="117"/>
      <c r="G39" s="68">
        <f t="shared" si="0"/>
        <v>0</v>
      </c>
      <c r="H39" s="68">
        <f t="shared" si="1"/>
        <v>0</v>
      </c>
      <c r="I39" s="68">
        <f t="shared" si="2"/>
        <v>0</v>
      </c>
      <c r="J39" s="109"/>
    </row>
    <row r="40" spans="1:10" x14ac:dyDescent="0.25">
      <c r="A40" s="63">
        <v>15</v>
      </c>
      <c r="B40" s="45" t="s">
        <v>115</v>
      </c>
      <c r="C40" s="61">
        <v>5000</v>
      </c>
      <c r="D40" s="62" t="s">
        <v>3</v>
      </c>
      <c r="E40" s="99"/>
      <c r="F40" s="117"/>
      <c r="G40" s="68">
        <f t="shared" si="0"/>
        <v>0</v>
      </c>
      <c r="H40" s="68">
        <f t="shared" si="1"/>
        <v>0</v>
      </c>
      <c r="I40" s="68">
        <f t="shared" si="2"/>
        <v>0</v>
      </c>
      <c r="J40" s="109"/>
    </row>
    <row r="41" spans="1:10" x14ac:dyDescent="0.25">
      <c r="A41" s="63">
        <v>16</v>
      </c>
      <c r="B41" s="45" t="s">
        <v>288</v>
      </c>
      <c r="C41" s="61">
        <v>5000</v>
      </c>
      <c r="D41" s="62" t="s">
        <v>3</v>
      </c>
      <c r="E41" s="99"/>
      <c r="F41" s="117"/>
      <c r="G41" s="68">
        <f t="shared" si="0"/>
        <v>0</v>
      </c>
      <c r="H41" s="68">
        <f t="shared" si="1"/>
        <v>0</v>
      </c>
      <c r="I41" s="68">
        <f t="shared" si="2"/>
        <v>0</v>
      </c>
      <c r="J41" s="109"/>
    </row>
    <row r="42" spans="1:10" x14ac:dyDescent="0.25">
      <c r="A42" s="63">
        <v>17</v>
      </c>
      <c r="B42" s="45" t="s">
        <v>33</v>
      </c>
      <c r="C42" s="61">
        <v>5000</v>
      </c>
      <c r="D42" s="62" t="s">
        <v>3</v>
      </c>
      <c r="E42" s="99"/>
      <c r="F42" s="117"/>
      <c r="G42" s="68">
        <f t="shared" si="0"/>
        <v>0</v>
      </c>
      <c r="H42" s="68">
        <f t="shared" si="1"/>
        <v>0</v>
      </c>
      <c r="I42" s="68">
        <f t="shared" si="2"/>
        <v>0</v>
      </c>
      <c r="J42" s="109"/>
    </row>
    <row r="43" spans="1:10" x14ac:dyDescent="0.25">
      <c r="A43" s="63">
        <v>18</v>
      </c>
      <c r="B43" s="43" t="s">
        <v>289</v>
      </c>
      <c r="C43" s="61">
        <v>5000</v>
      </c>
      <c r="D43" s="62" t="s">
        <v>3</v>
      </c>
      <c r="E43" s="99"/>
      <c r="F43" s="117"/>
      <c r="G43" s="68">
        <f t="shared" si="0"/>
        <v>0</v>
      </c>
      <c r="H43" s="68">
        <f t="shared" si="1"/>
        <v>0</v>
      </c>
      <c r="I43" s="68">
        <f t="shared" si="2"/>
        <v>0</v>
      </c>
      <c r="J43" s="109"/>
    </row>
    <row r="44" spans="1:10" s="125" customFormat="1" x14ac:dyDescent="0.2">
      <c r="A44" s="63">
        <v>19</v>
      </c>
      <c r="B44" s="43" t="s">
        <v>277</v>
      </c>
      <c r="C44" s="61">
        <v>10000</v>
      </c>
      <c r="D44" s="62" t="s">
        <v>3</v>
      </c>
      <c r="E44" s="99"/>
      <c r="F44" s="117"/>
      <c r="G44" s="68">
        <f t="shared" si="0"/>
        <v>0</v>
      </c>
      <c r="H44" s="68">
        <f t="shared" si="1"/>
        <v>0</v>
      </c>
      <c r="I44" s="68">
        <f t="shared" si="2"/>
        <v>0</v>
      </c>
      <c r="J44" s="109"/>
    </row>
    <row r="45" spans="1:10" customFormat="1" x14ac:dyDescent="0.25">
      <c r="A45" s="157">
        <v>20</v>
      </c>
      <c r="B45" s="176" t="s">
        <v>261</v>
      </c>
      <c r="C45" s="180">
        <v>3000</v>
      </c>
      <c r="D45" s="62" t="s">
        <v>3</v>
      </c>
      <c r="E45" s="99"/>
      <c r="F45" s="117"/>
      <c r="G45" s="68">
        <f t="shared" si="0"/>
        <v>0</v>
      </c>
      <c r="H45" s="68">
        <f t="shared" si="1"/>
        <v>0</v>
      </c>
      <c r="I45" s="68">
        <f t="shared" si="2"/>
        <v>0</v>
      </c>
      <c r="J45" s="109"/>
    </row>
    <row r="46" spans="1:10" customFormat="1" x14ac:dyDescent="0.25">
      <c r="A46" s="157">
        <v>21</v>
      </c>
      <c r="B46" s="176" t="s">
        <v>292</v>
      </c>
      <c r="C46" s="180">
        <v>4000</v>
      </c>
      <c r="D46" s="62" t="s">
        <v>3</v>
      </c>
      <c r="E46" s="99"/>
      <c r="F46" s="117"/>
      <c r="G46" s="68">
        <f t="shared" si="0"/>
        <v>0</v>
      </c>
      <c r="H46" s="68">
        <f t="shared" si="1"/>
        <v>0</v>
      </c>
      <c r="I46" s="68">
        <f t="shared" si="2"/>
        <v>0</v>
      </c>
      <c r="J46" s="109"/>
    </row>
    <row r="47" spans="1:10" customFormat="1" x14ac:dyDescent="0.25">
      <c r="A47" s="157">
        <v>22</v>
      </c>
      <c r="B47" s="176" t="s">
        <v>290</v>
      </c>
      <c r="C47" s="180">
        <v>4000</v>
      </c>
      <c r="D47" s="62" t="s">
        <v>3</v>
      </c>
      <c r="E47" s="99"/>
      <c r="F47" s="117"/>
      <c r="G47" s="68">
        <f t="shared" si="0"/>
        <v>0</v>
      </c>
      <c r="H47" s="68">
        <f t="shared" si="1"/>
        <v>0</v>
      </c>
      <c r="I47" s="68">
        <f t="shared" si="2"/>
        <v>0</v>
      </c>
      <c r="J47" s="109"/>
    </row>
    <row r="48" spans="1:10" customFormat="1" x14ac:dyDescent="0.25">
      <c r="A48" s="157">
        <v>23</v>
      </c>
      <c r="B48" s="176" t="s">
        <v>291</v>
      </c>
      <c r="C48" s="180">
        <v>5000</v>
      </c>
      <c r="D48" s="62" t="s">
        <v>3</v>
      </c>
      <c r="E48" s="99"/>
      <c r="F48" s="117"/>
      <c r="G48" s="68">
        <f t="shared" si="0"/>
        <v>0</v>
      </c>
      <c r="H48" s="68">
        <f t="shared" si="1"/>
        <v>0</v>
      </c>
      <c r="I48" s="68">
        <f t="shared" si="2"/>
        <v>0</v>
      </c>
      <c r="J48" s="109"/>
    </row>
    <row r="49" spans="1:10" customFormat="1" x14ac:dyDescent="0.25">
      <c r="A49" s="157">
        <v>24</v>
      </c>
      <c r="B49" s="176" t="s">
        <v>293</v>
      </c>
      <c r="C49" s="180">
        <v>8000</v>
      </c>
      <c r="D49" s="62" t="s">
        <v>3</v>
      </c>
      <c r="E49" s="99"/>
      <c r="F49" s="117"/>
      <c r="G49" s="68">
        <f t="shared" si="0"/>
        <v>0</v>
      </c>
      <c r="H49" s="68">
        <f t="shared" si="1"/>
        <v>0</v>
      </c>
      <c r="I49" s="68">
        <f t="shared" si="2"/>
        <v>0</v>
      </c>
      <c r="J49" s="109"/>
    </row>
    <row r="50" spans="1:10" customFormat="1" x14ac:dyDescent="0.25">
      <c r="A50" s="67">
        <v>25</v>
      </c>
      <c r="B50" s="176" t="s">
        <v>294</v>
      </c>
      <c r="C50" s="180">
        <v>4000</v>
      </c>
      <c r="D50" s="62" t="s">
        <v>3</v>
      </c>
      <c r="E50" s="99"/>
      <c r="F50" s="117"/>
      <c r="G50" s="68">
        <f t="shared" si="0"/>
        <v>0</v>
      </c>
      <c r="H50" s="68">
        <f t="shared" si="1"/>
        <v>0</v>
      </c>
      <c r="I50" s="68">
        <f t="shared" si="2"/>
        <v>0</v>
      </c>
      <c r="J50" s="109"/>
    </row>
    <row r="51" spans="1:10" customFormat="1" x14ac:dyDescent="0.25">
      <c r="A51" s="67">
        <v>26</v>
      </c>
      <c r="B51" s="176" t="s">
        <v>267</v>
      </c>
      <c r="C51" s="180">
        <v>4000</v>
      </c>
      <c r="D51" s="62" t="s">
        <v>3</v>
      </c>
      <c r="E51" s="99"/>
      <c r="F51" s="117"/>
      <c r="G51" s="68">
        <f t="shared" si="0"/>
        <v>0</v>
      </c>
      <c r="H51" s="68">
        <f t="shared" si="1"/>
        <v>0</v>
      </c>
      <c r="I51" s="68">
        <f t="shared" si="2"/>
        <v>0</v>
      </c>
      <c r="J51" s="109"/>
    </row>
    <row r="52" spans="1:10" customFormat="1" x14ac:dyDescent="0.25">
      <c r="A52" s="67">
        <v>27</v>
      </c>
      <c r="B52" s="176" t="s">
        <v>295</v>
      </c>
      <c r="C52" s="180">
        <v>6000</v>
      </c>
      <c r="D52" s="62" t="s">
        <v>3</v>
      </c>
      <c r="E52" s="99"/>
      <c r="F52" s="117"/>
      <c r="G52" s="68">
        <f t="shared" si="0"/>
        <v>0</v>
      </c>
      <c r="H52" s="68">
        <f t="shared" si="1"/>
        <v>0</v>
      </c>
      <c r="I52" s="68">
        <f t="shared" si="2"/>
        <v>0</v>
      </c>
      <c r="J52" s="109"/>
    </row>
    <row r="53" spans="1:10" customFormat="1" x14ac:dyDescent="0.25">
      <c r="A53" s="67">
        <v>28</v>
      </c>
      <c r="B53" s="176" t="s">
        <v>296</v>
      </c>
      <c r="C53" s="180">
        <v>6000</v>
      </c>
      <c r="D53" s="62" t="s">
        <v>3</v>
      </c>
      <c r="E53" s="99"/>
      <c r="F53" s="117"/>
      <c r="G53" s="68">
        <f t="shared" si="0"/>
        <v>0</v>
      </c>
      <c r="H53" s="68">
        <f t="shared" si="1"/>
        <v>0</v>
      </c>
      <c r="I53" s="68">
        <f t="shared" si="2"/>
        <v>0</v>
      </c>
      <c r="J53" s="109"/>
    </row>
    <row r="54" spans="1:10" customFormat="1" x14ac:dyDescent="0.25">
      <c r="A54" s="67">
        <v>29</v>
      </c>
      <c r="B54" s="176" t="s">
        <v>297</v>
      </c>
      <c r="C54" s="180">
        <v>6000</v>
      </c>
      <c r="D54" s="62" t="s">
        <v>3</v>
      </c>
      <c r="E54" s="99"/>
      <c r="F54" s="117"/>
      <c r="G54" s="68">
        <f t="shared" si="0"/>
        <v>0</v>
      </c>
      <c r="H54" s="68">
        <f t="shared" si="1"/>
        <v>0</v>
      </c>
      <c r="I54" s="68">
        <f t="shared" si="2"/>
        <v>0</v>
      </c>
      <c r="J54" s="109"/>
    </row>
    <row r="55" spans="1:10" customFormat="1" x14ac:dyDescent="0.25">
      <c r="A55" s="157">
        <v>30</v>
      </c>
      <c r="B55" s="176" t="s">
        <v>268</v>
      </c>
      <c r="C55" s="180">
        <v>7500</v>
      </c>
      <c r="D55" s="62" t="s">
        <v>3</v>
      </c>
      <c r="E55" s="99"/>
      <c r="F55" s="117"/>
      <c r="G55" s="68">
        <f t="shared" si="0"/>
        <v>0</v>
      </c>
      <c r="H55" s="68">
        <f t="shared" si="1"/>
        <v>0</v>
      </c>
      <c r="I55" s="68">
        <f t="shared" si="2"/>
        <v>0</v>
      </c>
      <c r="J55" s="109"/>
    </row>
    <row r="56" spans="1:10" customFormat="1" x14ac:dyDescent="0.25">
      <c r="A56" s="67">
        <v>31</v>
      </c>
      <c r="B56" s="176" t="s">
        <v>269</v>
      </c>
      <c r="C56" s="180">
        <v>8000</v>
      </c>
      <c r="D56" s="62" t="s">
        <v>3</v>
      </c>
      <c r="E56" s="99"/>
      <c r="F56" s="117"/>
      <c r="G56" s="68">
        <f t="shared" si="0"/>
        <v>0</v>
      </c>
      <c r="H56" s="68">
        <f t="shared" si="1"/>
        <v>0</v>
      </c>
      <c r="I56" s="68">
        <f t="shared" si="2"/>
        <v>0</v>
      </c>
      <c r="J56" s="109"/>
    </row>
    <row r="57" spans="1:10" customFormat="1" x14ac:dyDescent="0.25">
      <c r="A57" s="157">
        <v>32</v>
      </c>
      <c r="B57" s="176" t="s">
        <v>270</v>
      </c>
      <c r="C57" s="180">
        <v>20000</v>
      </c>
      <c r="D57" s="62" t="s">
        <v>3</v>
      </c>
      <c r="E57" s="99"/>
      <c r="F57" s="117"/>
      <c r="G57" s="68">
        <f t="shared" si="0"/>
        <v>0</v>
      </c>
      <c r="H57" s="68">
        <f t="shared" si="1"/>
        <v>0</v>
      </c>
      <c r="I57" s="68">
        <f t="shared" si="2"/>
        <v>0</v>
      </c>
      <c r="J57" s="109"/>
    </row>
    <row r="58" spans="1:10" customFormat="1" x14ac:dyDescent="0.25">
      <c r="A58" s="67">
        <v>33</v>
      </c>
      <c r="B58" s="176" t="s">
        <v>271</v>
      </c>
      <c r="C58" s="180">
        <v>5000</v>
      </c>
      <c r="D58" s="62" t="s">
        <v>3</v>
      </c>
      <c r="E58" s="99"/>
      <c r="F58" s="117"/>
      <c r="G58" s="68">
        <f t="shared" si="0"/>
        <v>0</v>
      </c>
      <c r="H58" s="68">
        <f t="shared" si="1"/>
        <v>0</v>
      </c>
      <c r="I58" s="68">
        <f t="shared" si="2"/>
        <v>0</v>
      </c>
      <c r="J58" s="109"/>
    </row>
    <row r="59" spans="1:10" customFormat="1" x14ac:dyDescent="0.25">
      <c r="A59" s="157">
        <v>34</v>
      </c>
      <c r="B59" s="176" t="s">
        <v>272</v>
      </c>
      <c r="C59" s="180">
        <v>9000</v>
      </c>
      <c r="D59" s="62" t="s">
        <v>3</v>
      </c>
      <c r="E59" s="99"/>
      <c r="F59" s="117"/>
      <c r="G59" s="68">
        <f t="shared" si="0"/>
        <v>0</v>
      </c>
      <c r="H59" s="68">
        <f t="shared" si="1"/>
        <v>0</v>
      </c>
      <c r="I59" s="68">
        <f t="shared" si="2"/>
        <v>0</v>
      </c>
      <c r="J59" s="109"/>
    </row>
    <row r="60" spans="1:10" customFormat="1" x14ac:dyDescent="0.25">
      <c r="A60" s="67">
        <v>35</v>
      </c>
      <c r="B60" s="176" t="s">
        <v>273</v>
      </c>
      <c r="C60" s="180">
        <v>2000</v>
      </c>
      <c r="D60" s="62" t="s">
        <v>3</v>
      </c>
      <c r="E60" s="99"/>
      <c r="F60" s="117"/>
      <c r="G60" s="68">
        <f t="shared" si="0"/>
        <v>0</v>
      </c>
      <c r="H60" s="68">
        <f t="shared" si="1"/>
        <v>0</v>
      </c>
      <c r="I60" s="68">
        <f t="shared" si="2"/>
        <v>0</v>
      </c>
      <c r="J60" s="109"/>
    </row>
    <row r="61" spans="1:10" customFormat="1" x14ac:dyDescent="0.25">
      <c r="A61" s="157">
        <v>36</v>
      </c>
      <c r="B61" s="176" t="s">
        <v>274</v>
      </c>
      <c r="C61" s="180">
        <v>1200</v>
      </c>
      <c r="D61" s="62" t="s">
        <v>3</v>
      </c>
      <c r="E61" s="99"/>
      <c r="F61" s="117"/>
      <c r="G61" s="68">
        <f t="shared" si="0"/>
        <v>0</v>
      </c>
      <c r="H61" s="68">
        <f t="shared" si="1"/>
        <v>0</v>
      </c>
      <c r="I61" s="68">
        <f t="shared" si="2"/>
        <v>0</v>
      </c>
      <c r="J61" s="109"/>
    </row>
    <row r="62" spans="1:10" customFormat="1" x14ac:dyDescent="0.25">
      <c r="A62" s="157">
        <v>37</v>
      </c>
      <c r="B62" s="176" t="s">
        <v>275</v>
      </c>
      <c r="C62" s="180">
        <v>2000</v>
      </c>
      <c r="D62" s="62" t="s">
        <v>3</v>
      </c>
      <c r="E62" s="99"/>
      <c r="F62" s="117"/>
      <c r="G62" s="68">
        <f t="shared" si="0"/>
        <v>0</v>
      </c>
      <c r="H62" s="68">
        <f t="shared" si="1"/>
        <v>0</v>
      </c>
      <c r="I62" s="68">
        <f t="shared" si="2"/>
        <v>0</v>
      </c>
      <c r="J62" s="109"/>
    </row>
    <row r="63" spans="1:10" customFormat="1" x14ac:dyDescent="0.25">
      <c r="A63" s="157">
        <v>38</v>
      </c>
      <c r="B63" s="176" t="s">
        <v>276</v>
      </c>
      <c r="C63" s="180">
        <v>2500</v>
      </c>
      <c r="D63" s="62" t="s">
        <v>3</v>
      </c>
      <c r="E63" s="99"/>
      <c r="F63" s="117"/>
      <c r="G63" s="68">
        <f t="shared" si="0"/>
        <v>0</v>
      </c>
      <c r="H63" s="68">
        <f t="shared" si="1"/>
        <v>0</v>
      </c>
      <c r="I63" s="68">
        <f t="shared" si="2"/>
        <v>0</v>
      </c>
      <c r="J63" s="109"/>
    </row>
    <row r="64" spans="1:10" customFormat="1" x14ac:dyDescent="0.25">
      <c r="A64" s="157">
        <v>39</v>
      </c>
      <c r="B64" s="176" t="s">
        <v>260</v>
      </c>
      <c r="C64" s="180">
        <v>8000</v>
      </c>
      <c r="D64" s="62" t="s">
        <v>3</v>
      </c>
      <c r="E64" s="99"/>
      <c r="F64" s="117"/>
      <c r="G64" s="68">
        <f t="shared" si="0"/>
        <v>0</v>
      </c>
      <c r="H64" s="68">
        <f t="shared" si="1"/>
        <v>0</v>
      </c>
      <c r="I64" s="68">
        <f t="shared" si="2"/>
        <v>0</v>
      </c>
      <c r="J64" s="109"/>
    </row>
    <row r="65" spans="1:10" customFormat="1" x14ac:dyDescent="0.25">
      <c r="A65" s="157">
        <v>40</v>
      </c>
      <c r="B65" s="176" t="s">
        <v>262</v>
      </c>
      <c r="C65" s="180">
        <v>7500</v>
      </c>
      <c r="D65" s="62" t="s">
        <v>3</v>
      </c>
      <c r="E65" s="99"/>
      <c r="F65" s="117"/>
      <c r="G65" s="68">
        <f t="shared" si="0"/>
        <v>0</v>
      </c>
      <c r="H65" s="68">
        <f t="shared" si="1"/>
        <v>0</v>
      </c>
      <c r="I65" s="68">
        <f t="shared" si="2"/>
        <v>0</v>
      </c>
      <c r="J65" s="109"/>
    </row>
    <row r="66" spans="1:10" customFormat="1" x14ac:dyDescent="0.25">
      <c r="A66" s="67">
        <v>41</v>
      </c>
      <c r="B66" s="184" t="s">
        <v>264</v>
      </c>
      <c r="C66" s="32">
        <v>2500</v>
      </c>
      <c r="D66" s="62" t="s">
        <v>3</v>
      </c>
      <c r="E66" s="99"/>
      <c r="F66" s="117"/>
      <c r="G66" s="68">
        <f t="shared" si="0"/>
        <v>0</v>
      </c>
      <c r="H66" s="68">
        <f t="shared" si="1"/>
        <v>0</v>
      </c>
      <c r="I66" s="68">
        <f t="shared" si="2"/>
        <v>0</v>
      </c>
      <c r="J66" s="109"/>
    </row>
    <row r="67" spans="1:10" customFormat="1" x14ac:dyDescent="0.25">
      <c r="A67" s="157">
        <v>42</v>
      </c>
      <c r="B67" s="176" t="s">
        <v>265</v>
      </c>
      <c r="C67" s="180">
        <v>1200</v>
      </c>
      <c r="D67" s="62" t="s">
        <v>3</v>
      </c>
      <c r="E67" s="99"/>
      <c r="F67" s="117"/>
      <c r="G67" s="68">
        <f t="shared" si="0"/>
        <v>0</v>
      </c>
      <c r="H67" s="68">
        <f t="shared" si="1"/>
        <v>0</v>
      </c>
      <c r="I67" s="68">
        <f t="shared" si="2"/>
        <v>0</v>
      </c>
      <c r="J67" s="109"/>
    </row>
    <row r="68" spans="1:10" customFormat="1" x14ac:dyDescent="0.25">
      <c r="A68" s="67">
        <v>43</v>
      </c>
      <c r="B68" s="176" t="s">
        <v>266</v>
      </c>
      <c r="C68" s="180">
        <v>2000</v>
      </c>
      <c r="D68" s="62" t="s">
        <v>3</v>
      </c>
      <c r="E68" s="99"/>
      <c r="F68" s="117"/>
      <c r="G68" s="68">
        <f t="shared" si="0"/>
        <v>0</v>
      </c>
      <c r="H68" s="68">
        <f t="shared" si="1"/>
        <v>0</v>
      </c>
      <c r="I68" s="68">
        <f t="shared" si="2"/>
        <v>0</v>
      </c>
      <c r="J68" s="109"/>
    </row>
    <row r="69" spans="1:10" s="125" customFormat="1" x14ac:dyDescent="0.2">
      <c r="A69" s="46"/>
      <c r="B69" s="46" t="s">
        <v>397</v>
      </c>
      <c r="C69" s="37" t="s">
        <v>1</v>
      </c>
      <c r="D69" s="37" t="s">
        <v>1</v>
      </c>
      <c r="E69" s="37" t="s">
        <v>1</v>
      </c>
      <c r="F69" s="37" t="s">
        <v>1</v>
      </c>
      <c r="G69" s="246">
        <f>SUM(G26:G68)</f>
        <v>0</v>
      </c>
      <c r="H69" s="246">
        <f>SUM(H26:H68)</f>
        <v>0</v>
      </c>
      <c r="I69" s="246">
        <f>+G69+H69</f>
        <v>0</v>
      </c>
      <c r="J69" s="263">
        <f>SUM(J26:J68)</f>
        <v>0</v>
      </c>
    </row>
    <row r="70" spans="1:10" s="13" customFormat="1" ht="12.75" x14ac:dyDescent="0.2">
      <c r="A70" s="302" t="s">
        <v>398</v>
      </c>
      <c r="B70" s="302"/>
      <c r="C70" s="302"/>
      <c r="D70" s="302"/>
      <c r="E70" s="302"/>
      <c r="F70" s="302"/>
      <c r="G70" s="302"/>
      <c r="H70" s="302"/>
      <c r="I70" s="302"/>
      <c r="J70" s="302"/>
    </row>
    <row r="71" spans="1:10" s="127" customFormat="1" ht="25.5" x14ac:dyDescent="0.2">
      <c r="A71" s="57">
        <v>1</v>
      </c>
      <c r="B71" s="73" t="s">
        <v>414</v>
      </c>
      <c r="C71" s="66">
        <v>150</v>
      </c>
      <c r="D71" s="65" t="s">
        <v>12</v>
      </c>
      <c r="E71" s="99"/>
      <c r="F71" s="117"/>
      <c r="G71" s="68">
        <f t="shared" ref="G71:G72" si="3">C71*ROUND(F71, 4)</f>
        <v>0</v>
      </c>
      <c r="H71" s="68">
        <f t="shared" ref="H71:H72" si="4">G71*0.095</f>
        <v>0</v>
      </c>
      <c r="I71" s="68">
        <f t="shared" ref="I71:I72" si="5">+G71+H71</f>
        <v>0</v>
      </c>
      <c r="J71" s="109"/>
    </row>
    <row r="72" spans="1:10" s="2" customFormat="1" ht="26.25" x14ac:dyDescent="0.25">
      <c r="A72" s="57">
        <v>2</v>
      </c>
      <c r="B72" s="73" t="s">
        <v>432</v>
      </c>
      <c r="C72" s="66">
        <v>200</v>
      </c>
      <c r="D72" s="65" t="s">
        <v>12</v>
      </c>
      <c r="E72" s="99"/>
      <c r="F72" s="117"/>
      <c r="G72" s="68">
        <f t="shared" si="3"/>
        <v>0</v>
      </c>
      <c r="H72" s="68">
        <f t="shared" si="4"/>
        <v>0</v>
      </c>
      <c r="I72" s="68">
        <f t="shared" si="5"/>
        <v>0</v>
      </c>
      <c r="J72" s="109"/>
    </row>
    <row r="73" spans="1:10" s="2" customFormat="1" ht="13.5" x14ac:dyDescent="0.25">
      <c r="A73" s="77"/>
      <c r="B73" s="77" t="s">
        <v>345</v>
      </c>
      <c r="C73" s="66" t="s">
        <v>1</v>
      </c>
      <c r="D73" s="66" t="s">
        <v>1</v>
      </c>
      <c r="E73" s="66" t="s">
        <v>1</v>
      </c>
      <c r="F73" s="66" t="s">
        <v>1</v>
      </c>
      <c r="G73" s="261">
        <f>SUM(G71:G72)</f>
        <v>0</v>
      </c>
      <c r="H73" s="261">
        <f>SUM(H71:H72)</f>
        <v>0</v>
      </c>
      <c r="I73" s="246">
        <f>+G73+H73</f>
        <v>0</v>
      </c>
      <c r="J73" s="262">
        <f>SUM(J71:J72)</f>
        <v>0</v>
      </c>
    </row>
    <row r="74" spans="1:10" s="2" customFormat="1" ht="13.5" x14ac:dyDescent="0.25">
      <c r="A74" s="311" t="s">
        <v>399</v>
      </c>
      <c r="B74" s="311"/>
      <c r="C74" s="311"/>
      <c r="D74" s="311"/>
      <c r="E74" s="311"/>
      <c r="F74" s="311"/>
      <c r="G74" s="311"/>
      <c r="H74" s="311"/>
      <c r="I74" s="311"/>
      <c r="J74" s="311"/>
    </row>
    <row r="75" spans="1:10" s="2" customFormat="1" ht="26.25" x14ac:dyDescent="0.25">
      <c r="A75" s="157" t="s">
        <v>249</v>
      </c>
      <c r="B75" s="176" t="s">
        <v>253</v>
      </c>
      <c r="C75" s="180">
        <v>300</v>
      </c>
      <c r="D75" s="181" t="s">
        <v>12</v>
      </c>
      <c r="E75" s="217"/>
      <c r="F75" s="218"/>
      <c r="G75" s="269">
        <f>C75*ROUND(F75,4)</f>
        <v>0</v>
      </c>
      <c r="H75" s="269">
        <f>+G75*0.095</f>
        <v>0</v>
      </c>
      <c r="I75" s="269">
        <f>+G75+H75</f>
        <v>0</v>
      </c>
      <c r="J75" s="217"/>
    </row>
    <row r="76" spans="1:10" s="2" customFormat="1" ht="26.25" x14ac:dyDescent="0.25">
      <c r="A76" s="157" t="s">
        <v>250</v>
      </c>
      <c r="B76" s="176" t="s">
        <v>254</v>
      </c>
      <c r="C76" s="180">
        <v>200</v>
      </c>
      <c r="D76" s="181" t="s">
        <v>12</v>
      </c>
      <c r="E76" s="217"/>
      <c r="F76" s="218"/>
      <c r="G76" s="269">
        <f t="shared" ref="G76:G77" si="6">C76*ROUND(F76,4)</f>
        <v>0</v>
      </c>
      <c r="H76" s="269">
        <f t="shared" ref="H76:H77" si="7">+G76*0.095</f>
        <v>0</v>
      </c>
      <c r="I76" s="269">
        <f t="shared" ref="I76:I77" si="8">+G76+H76</f>
        <v>0</v>
      </c>
      <c r="J76" s="217"/>
    </row>
    <row r="77" spans="1:10" s="2" customFormat="1" ht="13.5" x14ac:dyDescent="0.25">
      <c r="A77" s="157" t="s">
        <v>251</v>
      </c>
      <c r="B77" s="176" t="s">
        <v>255</v>
      </c>
      <c r="C77" s="180">
        <v>300</v>
      </c>
      <c r="D77" s="181" t="s">
        <v>12</v>
      </c>
      <c r="E77" s="217"/>
      <c r="F77" s="218"/>
      <c r="G77" s="269">
        <f t="shared" si="6"/>
        <v>0</v>
      </c>
      <c r="H77" s="269">
        <f t="shared" si="7"/>
        <v>0</v>
      </c>
      <c r="I77" s="269">
        <f t="shared" si="8"/>
        <v>0</v>
      </c>
      <c r="J77" s="217"/>
    </row>
    <row r="78" spans="1:10" s="2" customFormat="1" ht="13.5" x14ac:dyDescent="0.25">
      <c r="A78" s="157" t="s">
        <v>252</v>
      </c>
      <c r="B78" s="176" t="s">
        <v>256</v>
      </c>
      <c r="C78" s="180">
        <v>200</v>
      </c>
      <c r="D78" s="181" t="s">
        <v>12</v>
      </c>
      <c r="E78" s="217"/>
      <c r="F78" s="218"/>
      <c r="G78" s="269">
        <f>C78*ROUND(F78,4)</f>
        <v>0</v>
      </c>
      <c r="H78" s="269">
        <f>+G78*0.095</f>
        <v>0</v>
      </c>
      <c r="I78" s="269">
        <f>+G78+H78</f>
        <v>0</v>
      </c>
      <c r="J78" s="217"/>
    </row>
    <row r="79" spans="1:10" s="2" customFormat="1" ht="13.5" x14ac:dyDescent="0.25">
      <c r="A79" s="157">
        <v>5</v>
      </c>
      <c r="B79" s="176" t="s">
        <v>257</v>
      </c>
      <c r="C79" s="180">
        <v>300</v>
      </c>
      <c r="D79" s="181" t="s">
        <v>12</v>
      </c>
      <c r="E79" s="217"/>
      <c r="F79" s="218"/>
      <c r="G79" s="269">
        <f t="shared" ref="G79:G80" si="9">C79*ROUND(F79,4)</f>
        <v>0</v>
      </c>
      <c r="H79" s="269">
        <f t="shared" ref="H79:H80" si="10">+G79*0.095</f>
        <v>0</v>
      </c>
      <c r="I79" s="269">
        <f t="shared" ref="I79:I80" si="11">+G79+H79</f>
        <v>0</v>
      </c>
      <c r="J79" s="217"/>
    </row>
    <row r="80" spans="1:10" s="2" customFormat="1" ht="13.5" x14ac:dyDescent="0.25">
      <c r="A80" s="210">
        <v>6</v>
      </c>
      <c r="B80" s="176" t="s">
        <v>258</v>
      </c>
      <c r="C80" s="182">
        <v>200</v>
      </c>
      <c r="D80" s="182" t="s">
        <v>12</v>
      </c>
      <c r="E80" s="219"/>
      <c r="F80" s="218"/>
      <c r="G80" s="269">
        <f t="shared" si="9"/>
        <v>0</v>
      </c>
      <c r="H80" s="269">
        <f t="shared" si="10"/>
        <v>0</v>
      </c>
      <c r="I80" s="269">
        <f t="shared" si="11"/>
        <v>0</v>
      </c>
      <c r="J80" s="220"/>
    </row>
    <row r="81" spans="1:10" s="2" customFormat="1" ht="12.75" x14ac:dyDescent="0.25">
      <c r="A81" s="177"/>
      <c r="B81" s="177" t="s">
        <v>319</v>
      </c>
      <c r="C81" s="158" t="s">
        <v>1</v>
      </c>
      <c r="D81" s="158" t="s">
        <v>1</v>
      </c>
      <c r="E81" s="158" t="s">
        <v>1</v>
      </c>
      <c r="F81" s="158" t="s">
        <v>1</v>
      </c>
      <c r="G81" s="178">
        <f>SUM(G75:G80)</f>
        <v>0</v>
      </c>
      <c r="H81" s="178">
        <f>SUM(H75:H80)</f>
        <v>0</v>
      </c>
      <c r="I81" s="178">
        <f>+G81+H81</f>
        <v>0</v>
      </c>
      <c r="J81" s="179">
        <f>SUM(J75:J80)</f>
        <v>0</v>
      </c>
    </row>
    <row r="82" spans="1:10" s="2" customFormat="1" ht="12.75" x14ac:dyDescent="0.25">
      <c r="A82" s="186"/>
      <c r="B82" s="186"/>
      <c r="C82" s="187"/>
      <c r="D82" s="187"/>
      <c r="E82" s="187"/>
      <c r="F82" s="187"/>
      <c r="G82" s="188"/>
      <c r="H82" s="188"/>
      <c r="I82" s="188"/>
      <c r="J82" s="189"/>
    </row>
    <row r="83" spans="1:10" s="2" customFormat="1" ht="12.75" x14ac:dyDescent="0.25"/>
    <row r="84" spans="1:10" s="2" customFormat="1" ht="12.75" x14ac:dyDescent="0.25">
      <c r="A84" s="281" t="s">
        <v>69</v>
      </c>
      <c r="B84" s="281"/>
      <c r="C84" s="281"/>
      <c r="D84" s="281"/>
      <c r="E84" s="281"/>
      <c r="F84" s="281"/>
      <c r="G84" s="281"/>
      <c r="H84" s="281"/>
      <c r="I84" s="281"/>
      <c r="J84" s="281"/>
    </row>
    <row r="85" spans="1:10" s="2" customFormat="1" ht="12.75" x14ac:dyDescent="0.25">
      <c r="A85" s="277" t="s">
        <v>39</v>
      </c>
      <c r="B85" s="277"/>
      <c r="C85" s="277"/>
      <c r="D85" s="277"/>
      <c r="E85" s="277"/>
      <c r="F85" s="277"/>
      <c r="G85" s="277"/>
      <c r="H85" s="277"/>
      <c r="I85" s="277"/>
      <c r="J85" s="277"/>
    </row>
    <row r="86" spans="1:10" s="2" customFormat="1" x14ac:dyDescent="0.25">
      <c r="A86" s="277" t="s">
        <v>58</v>
      </c>
      <c r="B86" s="283"/>
      <c r="C86" s="283"/>
      <c r="D86" s="283"/>
      <c r="E86" s="283"/>
      <c r="F86" s="283"/>
      <c r="G86" s="283"/>
      <c r="H86" s="283"/>
      <c r="I86" s="283"/>
      <c r="J86" s="283"/>
    </row>
    <row r="87" spans="1:10" s="2" customFormat="1" ht="12.75" x14ac:dyDescent="0.25">
      <c r="A87" s="277" t="s">
        <v>59</v>
      </c>
      <c r="B87" s="277"/>
      <c r="C87" s="277"/>
      <c r="D87" s="277"/>
      <c r="E87" s="277"/>
      <c r="F87" s="277"/>
      <c r="G87" s="277"/>
      <c r="H87" s="277"/>
      <c r="I87" s="277"/>
      <c r="J87" s="277"/>
    </row>
    <row r="88" spans="1:10" s="2" customFormat="1" ht="12.75" x14ac:dyDescent="0.25">
      <c r="A88" s="277" t="s">
        <v>80</v>
      </c>
      <c r="B88" s="277"/>
      <c r="C88" s="277"/>
      <c r="D88" s="277"/>
      <c r="E88" s="277"/>
      <c r="F88" s="277"/>
      <c r="G88" s="277"/>
      <c r="H88" s="277"/>
      <c r="I88" s="277"/>
      <c r="J88" s="277"/>
    </row>
    <row r="89" spans="1:10" s="2" customFormat="1" x14ac:dyDescent="0.25">
      <c r="A89" s="277" t="s">
        <v>70</v>
      </c>
      <c r="B89" s="278"/>
      <c r="C89" s="278"/>
      <c r="D89" s="278"/>
      <c r="E89" s="278"/>
      <c r="F89" s="278"/>
      <c r="G89" s="278"/>
      <c r="H89" s="278"/>
      <c r="I89" s="278"/>
      <c r="J89" s="278"/>
    </row>
    <row r="90" spans="1:10" s="2" customFormat="1" x14ac:dyDescent="0.25">
      <c r="A90" s="277" t="s">
        <v>71</v>
      </c>
      <c r="B90" s="278"/>
      <c r="C90" s="278"/>
      <c r="D90" s="278"/>
      <c r="E90" s="278"/>
      <c r="F90" s="278"/>
      <c r="G90" s="278"/>
      <c r="H90" s="278"/>
      <c r="I90" s="278"/>
      <c r="J90" s="278"/>
    </row>
    <row r="91" spans="1:10" s="2" customFormat="1" x14ac:dyDescent="0.25">
      <c r="A91" s="277" t="s">
        <v>72</v>
      </c>
      <c r="B91" s="282"/>
      <c r="C91" s="282"/>
      <c r="D91" s="282"/>
      <c r="E91" s="282"/>
      <c r="F91" s="282"/>
      <c r="G91" s="282"/>
      <c r="H91" s="282"/>
      <c r="I91" s="282"/>
      <c r="J91" s="282"/>
    </row>
    <row r="92" spans="1:10" s="2" customFormat="1" ht="38.25" customHeight="1" x14ac:dyDescent="0.25">
      <c r="A92" s="277" t="s">
        <v>333</v>
      </c>
      <c r="B92" s="277"/>
      <c r="C92" s="277"/>
      <c r="D92" s="277"/>
      <c r="E92" s="277"/>
      <c r="F92" s="277"/>
      <c r="G92" s="277"/>
      <c r="H92" s="277"/>
      <c r="I92" s="277"/>
      <c r="J92" s="277"/>
    </row>
    <row r="93" spans="1:10" s="2" customFormat="1" ht="12.75" x14ac:dyDescent="0.25">
      <c r="A93" s="126"/>
      <c r="B93" s="126"/>
      <c r="C93" s="126"/>
      <c r="D93" s="126"/>
      <c r="E93" s="126"/>
      <c r="F93" s="126"/>
      <c r="G93" s="126"/>
      <c r="H93" s="126"/>
      <c r="I93" s="126"/>
      <c r="J93" s="126"/>
    </row>
    <row r="94" spans="1:10" s="2" customFormat="1" ht="13.5" x14ac:dyDescent="0.25">
      <c r="A94" s="279" t="s">
        <v>74</v>
      </c>
      <c r="B94" s="279"/>
      <c r="C94" s="279"/>
      <c r="D94" s="279"/>
      <c r="E94" s="279"/>
      <c r="F94" s="279"/>
      <c r="G94" s="279"/>
      <c r="H94" s="279"/>
      <c r="I94" s="279"/>
      <c r="J94" s="279"/>
    </row>
    <row r="95" spans="1:10" s="2" customFormat="1" ht="12.75" x14ac:dyDescent="0.25"/>
    <row r="96" spans="1:10" s="2" customFormat="1" ht="13.5" x14ac:dyDescent="0.25">
      <c r="A96" s="127" t="s">
        <v>77</v>
      </c>
      <c r="B96" s="128"/>
      <c r="C96" s="127"/>
      <c r="D96" s="127"/>
      <c r="E96" s="127" t="s">
        <v>78</v>
      </c>
      <c r="F96" s="127"/>
      <c r="G96" s="127"/>
      <c r="H96" s="127"/>
      <c r="I96" s="127" t="s">
        <v>79</v>
      </c>
      <c r="J96" s="127"/>
    </row>
    <row r="97" s="2" customFormat="1" ht="12.75" x14ac:dyDescent="0.25"/>
    <row r="98" s="2" customFormat="1" ht="12.75" x14ac:dyDescent="0.25"/>
    <row r="99" s="2" customFormat="1" ht="12.75" x14ac:dyDescent="0.25"/>
    <row r="100" s="2" customFormat="1" ht="12.75" x14ac:dyDescent="0.25"/>
    <row r="101" s="2" customFormat="1" ht="12.75" x14ac:dyDescent="0.25"/>
    <row r="102" s="2" customFormat="1" ht="12.75" x14ac:dyDescent="0.25"/>
    <row r="103" s="2" customFormat="1" ht="12.75" x14ac:dyDescent="0.25"/>
    <row r="104" s="2" customFormat="1" ht="12.75" x14ac:dyDescent="0.25"/>
    <row r="105" s="2" customFormat="1" ht="12.75" x14ac:dyDescent="0.25"/>
    <row r="106" s="2" customFormat="1" ht="12.75" x14ac:dyDescent="0.25"/>
    <row r="107" s="2" customFormat="1" ht="12.75" x14ac:dyDescent="0.25"/>
    <row r="108" s="2" customFormat="1" ht="12.75" x14ac:dyDescent="0.25"/>
    <row r="109" s="2" customFormat="1" ht="12.75" x14ac:dyDescent="0.25"/>
    <row r="110" s="2" customFormat="1" ht="12.75" x14ac:dyDescent="0.25"/>
    <row r="111" s="2" customFormat="1" ht="12.75" x14ac:dyDescent="0.25"/>
    <row r="112" s="2" customFormat="1" ht="12.75" x14ac:dyDescent="0.25"/>
    <row r="113" s="2" customFormat="1" ht="12.75" x14ac:dyDescent="0.25"/>
    <row r="114" s="2" customFormat="1" ht="12.75" x14ac:dyDescent="0.25"/>
    <row r="115" s="2" customFormat="1" ht="12.75" x14ac:dyDescent="0.25"/>
    <row r="116" s="2" customFormat="1" ht="12.75" x14ac:dyDescent="0.25"/>
    <row r="117" s="2" customFormat="1" ht="12.75" x14ac:dyDescent="0.25"/>
    <row r="118" s="2" customFormat="1" ht="12.75" x14ac:dyDescent="0.25"/>
    <row r="119" s="2" customFormat="1" ht="12.75" x14ac:dyDescent="0.25"/>
    <row r="120" s="2" customFormat="1" ht="12.75" x14ac:dyDescent="0.25"/>
    <row r="121" s="2" customFormat="1" ht="12.75" x14ac:dyDescent="0.25"/>
    <row r="122" s="2" customFormat="1" ht="12.75" x14ac:dyDescent="0.25"/>
    <row r="123" s="2" customFormat="1" ht="12.75" x14ac:dyDescent="0.25"/>
    <row r="124" s="2" customFormat="1" ht="12.75" x14ac:dyDescent="0.25"/>
    <row r="125" s="2" customFormat="1" ht="12.75" x14ac:dyDescent="0.25"/>
    <row r="126" s="2" customFormat="1" ht="12.75" x14ac:dyDescent="0.25"/>
    <row r="127" s="2" customFormat="1" ht="12.75" x14ac:dyDescent="0.25"/>
    <row r="128" s="2" customFormat="1" ht="12.75" x14ac:dyDescent="0.25"/>
    <row r="129" s="2" customFormat="1" ht="12.75" x14ac:dyDescent="0.25"/>
    <row r="130" s="2" customFormat="1" ht="12.75" x14ac:dyDescent="0.25"/>
    <row r="131" s="2" customFormat="1" ht="12.75" x14ac:dyDescent="0.25"/>
    <row r="132" s="2" customFormat="1" ht="12.75" x14ac:dyDescent="0.25"/>
    <row r="133" s="2" customFormat="1" ht="12.75" x14ac:dyDescent="0.25"/>
    <row r="134" s="2" customFormat="1" ht="12.75" x14ac:dyDescent="0.25"/>
    <row r="135" s="2" customFormat="1" ht="12.75" x14ac:dyDescent="0.25"/>
    <row r="136" s="2" customFormat="1" ht="12.75" x14ac:dyDescent="0.25"/>
    <row r="137" s="2" customFormat="1" ht="12.75" x14ac:dyDescent="0.25"/>
    <row r="138" s="2" customFormat="1" ht="12.75" x14ac:dyDescent="0.25"/>
    <row r="139" s="2" customFormat="1" ht="12.75" x14ac:dyDescent="0.25"/>
    <row r="140" s="2" customFormat="1" ht="12.75" x14ac:dyDescent="0.25"/>
    <row r="141" s="2" customFormat="1" ht="12.75" x14ac:dyDescent="0.25"/>
    <row r="142" s="2" customFormat="1" ht="12.75" x14ac:dyDescent="0.25"/>
    <row r="143" s="2" customFormat="1" ht="12.75" x14ac:dyDescent="0.25"/>
    <row r="144" s="2" customFormat="1" ht="12.75" x14ac:dyDescent="0.25"/>
    <row r="145" s="2" customFormat="1" ht="12.75" x14ac:dyDescent="0.25"/>
    <row r="146" s="2" customFormat="1" ht="12.75" x14ac:dyDescent="0.25"/>
    <row r="147" s="2" customFormat="1" ht="12.75" x14ac:dyDescent="0.25"/>
    <row r="148" s="2" customFormat="1" ht="12.75" x14ac:dyDescent="0.25"/>
    <row r="149" s="2" customFormat="1" ht="12.75" x14ac:dyDescent="0.25"/>
    <row r="150" s="2" customFormat="1" ht="12.75" x14ac:dyDescent="0.25"/>
    <row r="151" s="2" customFormat="1" ht="12.75" x14ac:dyDescent="0.25"/>
    <row r="152" s="2" customFormat="1" ht="12.75" x14ac:dyDescent="0.25"/>
    <row r="153" s="2" customFormat="1" ht="12.75" x14ac:dyDescent="0.25"/>
    <row r="154" s="2" customFormat="1" ht="12.75" x14ac:dyDescent="0.25"/>
    <row r="155" s="2" customFormat="1" ht="12.75" x14ac:dyDescent="0.25"/>
    <row r="156" s="2" customFormat="1" ht="12.75" x14ac:dyDescent="0.25"/>
    <row r="157" s="2" customFormat="1" ht="12.75" x14ac:dyDescent="0.25"/>
    <row r="158" s="2" customFormat="1" ht="12.75" x14ac:dyDescent="0.25"/>
    <row r="159" s="2" customFormat="1" ht="12.75" x14ac:dyDescent="0.25"/>
    <row r="160" s="2" customFormat="1" ht="12.75" x14ac:dyDescent="0.25"/>
    <row r="161" s="2" customFormat="1" ht="12.75" x14ac:dyDescent="0.25"/>
    <row r="162" s="2" customFormat="1" ht="12.75" x14ac:dyDescent="0.25"/>
    <row r="163" s="2" customFormat="1" ht="12.75" x14ac:dyDescent="0.25"/>
    <row r="164" s="2" customFormat="1" ht="12.75" x14ac:dyDescent="0.25"/>
    <row r="165" s="2" customFormat="1" ht="12.75" x14ac:dyDescent="0.25"/>
    <row r="166" s="2" customFormat="1" ht="12.75" x14ac:dyDescent="0.25"/>
    <row r="167" s="2" customFormat="1" ht="12.75" x14ac:dyDescent="0.25"/>
    <row r="168" s="2" customFormat="1" ht="12.75" x14ac:dyDescent="0.25"/>
    <row r="169" s="2" customFormat="1" ht="12.75" x14ac:dyDescent="0.25"/>
    <row r="170" s="2" customFormat="1" ht="12.75" x14ac:dyDescent="0.25"/>
    <row r="171" s="2" customFormat="1" ht="12.75" x14ac:dyDescent="0.25"/>
    <row r="172" s="2" customFormat="1" ht="12.75" x14ac:dyDescent="0.25"/>
    <row r="173" s="2" customFormat="1" ht="12.75" x14ac:dyDescent="0.25"/>
    <row r="174" s="2" customFormat="1" ht="12.75" x14ac:dyDescent="0.25"/>
    <row r="175" s="2" customFormat="1" ht="12.75" x14ac:dyDescent="0.25"/>
    <row r="176" s="2" customFormat="1" ht="12.75" x14ac:dyDescent="0.25"/>
    <row r="177" spans="1:10" s="2" customFormat="1" ht="12.75" x14ac:dyDescent="0.25"/>
    <row r="178" spans="1:1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</row>
    <row r="179" spans="1:1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</row>
    <row r="180" spans="1:1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</row>
    <row r="181" spans="1:1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</row>
    <row r="182" spans="1:1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</row>
    <row r="183" spans="1:1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</row>
    <row r="184" spans="1:1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</row>
    <row r="185" spans="1:1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</row>
    <row r="186" spans="1:1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</row>
    <row r="187" spans="1:1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</row>
    <row r="188" spans="1:1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</row>
    <row r="189" spans="1:1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</row>
    <row r="190" spans="1:1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</row>
    <row r="191" spans="1:1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</row>
    <row r="192" spans="1:1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</row>
    <row r="193" spans="1:1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</row>
    <row r="194" spans="1:1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</row>
    <row r="195" spans="1:1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</row>
    <row r="196" spans="1:1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</row>
    <row r="197" spans="1:1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</row>
    <row r="198" spans="1:1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</row>
    <row r="199" spans="1:1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</row>
    <row r="200" spans="1:1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</row>
    <row r="201" spans="1:1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</row>
    <row r="202" spans="1:1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</row>
  </sheetData>
  <mergeCells count="19">
    <mergeCell ref="A74:J74"/>
    <mergeCell ref="B1:J1"/>
    <mergeCell ref="B2:J2"/>
    <mergeCell ref="A70:J70"/>
    <mergeCell ref="A3:B3"/>
    <mergeCell ref="A4:J4"/>
    <mergeCell ref="A8:G8"/>
    <mergeCell ref="H3:J3"/>
    <mergeCell ref="A25:J25"/>
    <mergeCell ref="A92:J92"/>
    <mergeCell ref="A94:J94"/>
    <mergeCell ref="A84:J84"/>
    <mergeCell ref="A85:J85"/>
    <mergeCell ref="A87:J87"/>
    <mergeCell ref="A88:J88"/>
    <mergeCell ref="A91:J91"/>
    <mergeCell ref="A89:J89"/>
    <mergeCell ref="A90:J90"/>
    <mergeCell ref="A86:J86"/>
  </mergeCells>
  <phoneticPr fontId="10" type="noConversion"/>
  <dataValidations count="2">
    <dataValidation type="whole" operator="equal" allowBlank="1" showInputMessage="1" showErrorMessage="1" sqref="J9:J23 J75:J80 J71:J72 J26:J68" xr:uid="{00000000-0002-0000-0900-000000000000}">
      <formula1>1</formula1>
    </dataValidation>
    <dataValidation operator="equal" allowBlank="1" showInputMessage="1" showErrorMessage="1" sqref="J81:J82" xr:uid="{A798121B-11DB-4034-9E8A-1BBD36DF4092}"/>
  </dataValidations>
  <pageMargins left="0.51181102362204722" right="0.51181102362204722" top="0.55118110236220474" bottom="0.55118110236220474" header="0.31496062992125984" footer="0.31496062992125984"/>
  <pageSetup paperSize="9" scale="9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39334-705F-47F5-88D6-24B56ECB5619}">
  <dimension ref="A1:J27"/>
  <sheetViews>
    <sheetView workbookViewId="0">
      <selection activeCell="F7" sqref="F7:F11"/>
    </sheetView>
  </sheetViews>
  <sheetFormatPr defaultRowHeight="15" x14ac:dyDescent="0.25"/>
  <cols>
    <col min="1" max="1" width="4.5703125" customWidth="1"/>
    <col min="2" max="2" width="24" customWidth="1"/>
  </cols>
  <sheetData>
    <row r="1" spans="1:10" x14ac:dyDescent="0.25">
      <c r="A1" s="190" t="s">
        <v>2</v>
      </c>
      <c r="B1" s="191"/>
      <c r="C1" s="192"/>
      <c r="D1" s="193"/>
      <c r="E1" s="150"/>
      <c r="F1" s="150"/>
      <c r="G1" s="150" t="s">
        <v>337</v>
      </c>
      <c r="H1" s="150"/>
      <c r="I1" s="150"/>
      <c r="J1" s="150"/>
    </row>
    <row r="2" spans="1:10" x14ac:dyDescent="0.25">
      <c r="B2" s="1"/>
      <c r="D2" s="194"/>
    </row>
    <row r="3" spans="1:10" ht="16.5" x14ac:dyDescent="0.3">
      <c r="A3" s="315" t="s">
        <v>400</v>
      </c>
      <c r="B3" s="315"/>
      <c r="C3" s="315"/>
      <c r="D3" s="315"/>
      <c r="E3" s="315"/>
      <c r="F3" s="315"/>
      <c r="G3" s="315"/>
      <c r="H3" s="315"/>
      <c r="I3" s="315"/>
      <c r="J3" s="315"/>
    </row>
    <row r="4" spans="1:10" x14ac:dyDescent="0.25">
      <c r="B4" s="1"/>
      <c r="D4" s="194"/>
    </row>
    <row r="5" spans="1:10" ht="45" x14ac:dyDescent="0.25">
      <c r="A5" s="153" t="s">
        <v>181</v>
      </c>
      <c r="B5" s="153" t="s">
        <v>182</v>
      </c>
      <c r="C5" s="154" t="s">
        <v>0</v>
      </c>
      <c r="D5" s="154" t="s">
        <v>183</v>
      </c>
      <c r="E5" s="155" t="s">
        <v>35</v>
      </c>
      <c r="F5" s="155" t="s">
        <v>184</v>
      </c>
      <c r="G5" s="155" t="s">
        <v>185</v>
      </c>
      <c r="H5" s="155" t="s">
        <v>186</v>
      </c>
      <c r="I5" s="155" t="s">
        <v>187</v>
      </c>
      <c r="J5" s="155" t="s">
        <v>49</v>
      </c>
    </row>
    <row r="6" spans="1:10" ht="22.5" x14ac:dyDescent="0.25">
      <c r="A6" s="153">
        <v>1</v>
      </c>
      <c r="B6" s="153">
        <v>2</v>
      </c>
      <c r="C6" s="154">
        <v>3</v>
      </c>
      <c r="D6" s="154">
        <v>4</v>
      </c>
      <c r="E6" s="154">
        <v>5</v>
      </c>
      <c r="F6" s="154">
        <v>6</v>
      </c>
      <c r="G6" s="155" t="s">
        <v>188</v>
      </c>
      <c r="H6" s="154" t="s">
        <v>189</v>
      </c>
      <c r="I6" s="155" t="s">
        <v>67</v>
      </c>
      <c r="J6" s="154">
        <v>10</v>
      </c>
    </row>
    <row r="7" spans="1:10" x14ac:dyDescent="0.25">
      <c r="A7" s="157" t="s">
        <v>249</v>
      </c>
      <c r="B7" s="176" t="s">
        <v>309</v>
      </c>
      <c r="C7" s="180">
        <v>2500</v>
      </c>
      <c r="D7" s="181" t="s">
        <v>12</v>
      </c>
      <c r="E7" s="217"/>
      <c r="F7" s="218"/>
      <c r="G7" s="183">
        <f>C7*ROUND(F7,4)</f>
        <v>0</v>
      </c>
      <c r="H7" s="183">
        <f>+G7*0.095</f>
        <v>0</v>
      </c>
      <c r="I7" s="183">
        <f>+G7+H7</f>
        <v>0</v>
      </c>
      <c r="J7" s="217"/>
    </row>
    <row r="8" spans="1:10" x14ac:dyDescent="0.25">
      <c r="A8" s="157">
        <v>2</v>
      </c>
      <c r="B8" s="176" t="s">
        <v>310</v>
      </c>
      <c r="C8" s="180">
        <v>1500</v>
      </c>
      <c r="D8" s="181" t="s">
        <v>12</v>
      </c>
      <c r="E8" s="217"/>
      <c r="F8" s="221"/>
      <c r="G8" s="183">
        <f t="shared" ref="G8:G11" si="0">C8*ROUND(F8,4)</f>
        <v>0</v>
      </c>
      <c r="H8" s="183">
        <f t="shared" ref="H8:H11" si="1">+G8*0.095</f>
        <v>0</v>
      </c>
      <c r="I8" s="183">
        <f t="shared" ref="I8:I11" si="2">+G8+H8</f>
        <v>0</v>
      </c>
      <c r="J8" s="217"/>
    </row>
    <row r="9" spans="1:10" x14ac:dyDescent="0.25">
      <c r="A9" s="157" t="s">
        <v>251</v>
      </c>
      <c r="B9" s="176" t="s">
        <v>311</v>
      </c>
      <c r="C9" s="180">
        <v>1000</v>
      </c>
      <c r="D9" s="181" t="s">
        <v>12</v>
      </c>
      <c r="E9" s="217"/>
      <c r="F9" s="218"/>
      <c r="G9" s="183">
        <f t="shared" si="0"/>
        <v>0</v>
      </c>
      <c r="H9" s="183">
        <f t="shared" si="1"/>
        <v>0</v>
      </c>
      <c r="I9" s="183">
        <f t="shared" si="2"/>
        <v>0</v>
      </c>
      <c r="J9" s="217"/>
    </row>
    <row r="10" spans="1:10" x14ac:dyDescent="0.25">
      <c r="A10" s="157" t="s">
        <v>252</v>
      </c>
      <c r="B10" s="176" t="s">
        <v>312</v>
      </c>
      <c r="C10" s="180">
        <v>1500</v>
      </c>
      <c r="D10" s="181" t="s">
        <v>12</v>
      </c>
      <c r="E10" s="217"/>
      <c r="F10" s="218"/>
      <c r="G10" s="183">
        <f t="shared" si="0"/>
        <v>0</v>
      </c>
      <c r="H10" s="183">
        <f t="shared" si="1"/>
        <v>0</v>
      </c>
      <c r="I10" s="183">
        <f t="shared" si="2"/>
        <v>0</v>
      </c>
      <c r="J10" s="217"/>
    </row>
    <row r="11" spans="1:10" x14ac:dyDescent="0.25">
      <c r="A11" s="157" t="s">
        <v>263</v>
      </c>
      <c r="B11" s="176" t="s">
        <v>313</v>
      </c>
      <c r="C11" s="180">
        <v>200</v>
      </c>
      <c r="D11" s="181" t="s">
        <v>12</v>
      </c>
      <c r="E11" s="217"/>
      <c r="F11" s="218"/>
      <c r="G11" s="183">
        <f t="shared" si="0"/>
        <v>0</v>
      </c>
      <c r="H11" s="183">
        <f t="shared" si="1"/>
        <v>0</v>
      </c>
      <c r="I11" s="183">
        <f t="shared" si="2"/>
        <v>0</v>
      </c>
      <c r="J11" s="217"/>
    </row>
    <row r="12" spans="1:10" x14ac:dyDescent="0.25">
      <c r="A12" s="177"/>
      <c r="B12" s="177" t="s">
        <v>401</v>
      </c>
      <c r="C12" s="158" t="s">
        <v>1</v>
      </c>
      <c r="D12" s="158" t="s">
        <v>1</v>
      </c>
      <c r="E12" s="158" t="s">
        <v>1</v>
      </c>
      <c r="F12" s="158" t="s">
        <v>1</v>
      </c>
      <c r="G12" s="178">
        <f>SUM(G7:G11)</f>
        <v>0</v>
      </c>
      <c r="H12" s="178">
        <f>SUM(H7:H11)</f>
        <v>0</v>
      </c>
      <c r="I12" s="178">
        <f>+G12+H12</f>
        <v>0</v>
      </c>
      <c r="J12" s="179">
        <f>SUM(J7:J11)</f>
        <v>0</v>
      </c>
    </row>
    <row r="15" spans="1:10" s="123" customFormat="1" ht="15" customHeight="1" x14ac:dyDescent="0.2">
      <c r="A15" s="281" t="s">
        <v>69</v>
      </c>
      <c r="B15" s="281"/>
      <c r="C15" s="281"/>
      <c r="D15" s="281"/>
      <c r="E15" s="281"/>
      <c r="F15" s="281"/>
      <c r="G15" s="281"/>
      <c r="H15" s="281"/>
      <c r="I15" s="281"/>
      <c r="J15" s="281"/>
    </row>
    <row r="16" spans="1:10" s="13" customFormat="1" ht="23.25" customHeight="1" x14ac:dyDescent="0.2">
      <c r="A16" s="277" t="s">
        <v>39</v>
      </c>
      <c r="B16" s="277"/>
      <c r="C16" s="277"/>
      <c r="D16" s="277"/>
      <c r="E16" s="277"/>
      <c r="F16" s="277"/>
      <c r="G16" s="277"/>
      <c r="H16" s="277"/>
      <c r="I16" s="277"/>
      <c r="J16" s="277"/>
    </row>
    <row r="17" spans="1:10" s="283" customFormat="1" ht="12.75" customHeight="1" x14ac:dyDescent="0.25">
      <c r="A17" s="277" t="s">
        <v>58</v>
      </c>
    </row>
    <row r="18" spans="1:10" s="124" customFormat="1" ht="12.75" x14ac:dyDescent="0.25">
      <c r="A18" s="277" t="s">
        <v>59</v>
      </c>
      <c r="B18" s="277"/>
      <c r="C18" s="277"/>
      <c r="D18" s="277"/>
      <c r="E18" s="277"/>
      <c r="F18" s="277"/>
      <c r="G18" s="277"/>
      <c r="H18" s="277"/>
      <c r="I18" s="277"/>
      <c r="J18" s="277"/>
    </row>
    <row r="19" spans="1:10" s="124" customFormat="1" ht="24.75" customHeight="1" x14ac:dyDescent="0.25">
      <c r="A19" s="277" t="s">
        <v>80</v>
      </c>
      <c r="B19" s="277"/>
      <c r="C19" s="277"/>
      <c r="D19" s="277"/>
      <c r="E19" s="277"/>
      <c r="F19" s="277"/>
      <c r="G19" s="277"/>
      <c r="H19" s="277"/>
      <c r="I19" s="277"/>
      <c r="J19" s="277"/>
    </row>
    <row r="20" spans="1:10" s="278" customFormat="1" ht="15" customHeight="1" x14ac:dyDescent="0.25">
      <c r="A20" s="277" t="s">
        <v>70</v>
      </c>
    </row>
    <row r="21" spans="1:10" s="278" customFormat="1" ht="15" customHeight="1" x14ac:dyDescent="0.25">
      <c r="A21" s="277" t="s">
        <v>71</v>
      </c>
    </row>
    <row r="22" spans="1:10" s="125" customFormat="1" x14ac:dyDescent="0.25">
      <c r="A22" s="277" t="s">
        <v>72</v>
      </c>
      <c r="B22" s="282"/>
      <c r="C22" s="282"/>
      <c r="D22" s="282"/>
      <c r="E22" s="282"/>
      <c r="F22" s="282"/>
      <c r="G22" s="282"/>
      <c r="H22" s="282"/>
      <c r="I22" s="282"/>
      <c r="J22" s="282"/>
    </row>
    <row r="23" spans="1:10" s="125" customFormat="1" ht="51.75" customHeight="1" x14ac:dyDescent="0.25">
      <c r="A23" s="277" t="s">
        <v>73</v>
      </c>
      <c r="B23" s="277"/>
      <c r="C23" s="277"/>
      <c r="D23" s="277"/>
      <c r="E23" s="277"/>
      <c r="F23" s="277"/>
      <c r="G23" s="277"/>
      <c r="H23" s="277"/>
      <c r="I23" s="277"/>
      <c r="J23" s="277"/>
    </row>
    <row r="24" spans="1:10" s="125" customFormat="1" x14ac:dyDescent="0.25">
      <c r="A24" s="126"/>
      <c r="B24" s="126"/>
      <c r="C24" s="126"/>
      <c r="D24" s="126"/>
      <c r="E24" s="126"/>
      <c r="F24" s="126"/>
      <c r="G24" s="126"/>
      <c r="H24" s="126"/>
      <c r="I24" s="126"/>
      <c r="J24" s="126"/>
    </row>
    <row r="25" spans="1:10" s="13" customFormat="1" ht="12.75" x14ac:dyDescent="0.2">
      <c r="A25" s="279" t="s">
        <v>74</v>
      </c>
      <c r="B25" s="279"/>
      <c r="C25" s="279"/>
      <c r="D25" s="279"/>
      <c r="E25" s="279"/>
      <c r="F25" s="279"/>
      <c r="G25" s="279"/>
      <c r="H25" s="279"/>
      <c r="I25" s="279"/>
      <c r="J25" s="279"/>
    </row>
    <row r="26" spans="1:10" s="13" customFormat="1" ht="12.75" x14ac:dyDescent="0.2">
      <c r="B26" s="81"/>
    </row>
    <row r="27" spans="1:10" s="127" customFormat="1" ht="12.75" x14ac:dyDescent="0.2">
      <c r="A27" s="127" t="s">
        <v>77</v>
      </c>
      <c r="B27" s="128"/>
      <c r="E27" s="127" t="s">
        <v>78</v>
      </c>
      <c r="I27" s="127" t="s">
        <v>79</v>
      </c>
    </row>
  </sheetData>
  <mergeCells count="11">
    <mergeCell ref="A20:XFD20"/>
    <mergeCell ref="A21:XFD21"/>
    <mergeCell ref="A22:J22"/>
    <mergeCell ref="A23:J23"/>
    <mergeCell ref="A25:J25"/>
    <mergeCell ref="A19:J19"/>
    <mergeCell ref="A3:J3"/>
    <mergeCell ref="A15:J15"/>
    <mergeCell ref="A16:J16"/>
    <mergeCell ref="A17:XFD17"/>
    <mergeCell ref="A18:J18"/>
  </mergeCells>
  <dataValidations count="1">
    <dataValidation type="whole" operator="equal" allowBlank="1" showInputMessage="1" showErrorMessage="1" sqref="J7:J11" xr:uid="{252B8E23-CCF3-4069-8D19-2B0FD5C515B2}">
      <formula1>1</formula1>
    </dataValidation>
  </dataValidation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154"/>
  <sheetViews>
    <sheetView zoomScale="110" zoomScaleNormal="110" workbookViewId="0">
      <pane ySplit="7" topLeftCell="A23" activePane="bottomLeft" state="frozen"/>
      <selection pane="bottomLeft" activeCell="F9" sqref="F9:F24"/>
    </sheetView>
  </sheetViews>
  <sheetFormatPr defaultColWidth="9.140625" defaultRowHeight="15" x14ac:dyDescent="0.25"/>
  <cols>
    <col min="1" max="1" width="4" style="1" customWidth="1"/>
    <col min="2" max="2" width="28.7109375" style="1" customWidth="1"/>
    <col min="3" max="3" width="8.28515625" style="1" customWidth="1"/>
    <col min="4" max="4" width="5.42578125" style="1" customWidth="1"/>
    <col min="5" max="5" width="17.85546875" style="1" customWidth="1"/>
    <col min="6" max="9" width="10.7109375" style="1" customWidth="1"/>
    <col min="10" max="10" width="9.85546875" style="1" customWidth="1"/>
    <col min="11" max="16384" width="9.140625" style="1"/>
  </cols>
  <sheetData>
    <row r="1" spans="1:10" s="98" customFormat="1" ht="13.5" customHeight="1" x14ac:dyDescent="0.2">
      <c r="B1" s="287" t="s">
        <v>2</v>
      </c>
      <c r="C1" s="287"/>
      <c r="D1" s="287"/>
      <c r="E1" s="287"/>
      <c r="F1" s="287"/>
      <c r="G1" s="287"/>
      <c r="H1" s="287"/>
      <c r="I1" s="287"/>
      <c r="J1" s="287"/>
    </row>
    <row r="2" spans="1:10" s="11" customFormat="1" ht="12.75" customHeight="1" x14ac:dyDescent="0.2">
      <c r="B2" s="289" t="s">
        <v>336</v>
      </c>
      <c r="C2" s="289"/>
      <c r="D2" s="289"/>
      <c r="E2" s="289"/>
      <c r="F2" s="289"/>
      <c r="G2" s="289"/>
      <c r="H2" s="289"/>
      <c r="I2" s="289"/>
      <c r="J2" s="289"/>
    </row>
    <row r="3" spans="1:10" ht="15" customHeight="1" x14ac:dyDescent="0.25">
      <c r="A3" s="279"/>
      <c r="B3" s="279"/>
      <c r="C3" s="12"/>
      <c r="D3" s="11"/>
      <c r="E3" s="11"/>
      <c r="F3" s="11"/>
      <c r="G3" s="11"/>
      <c r="H3" s="279"/>
      <c r="I3" s="279"/>
      <c r="J3" s="279"/>
    </row>
    <row r="4" spans="1:10" ht="15.75" x14ac:dyDescent="0.25">
      <c r="A4" s="288" t="s">
        <v>97</v>
      </c>
      <c r="B4" s="288"/>
      <c r="C4" s="288"/>
      <c r="D4" s="288"/>
      <c r="E4" s="288"/>
      <c r="F4" s="288"/>
      <c r="G4" s="288"/>
      <c r="H4" s="288"/>
      <c r="I4" s="288"/>
      <c r="J4" s="288"/>
    </row>
    <row r="6" spans="1:10" s="89" customFormat="1" ht="55.5" customHeight="1" x14ac:dyDescent="0.25">
      <c r="A6" s="112" t="s">
        <v>61</v>
      </c>
      <c r="B6" s="113" t="s">
        <v>62</v>
      </c>
      <c r="C6" s="114" t="s">
        <v>0</v>
      </c>
      <c r="D6" s="112" t="s">
        <v>63</v>
      </c>
      <c r="E6" s="112" t="s">
        <v>35</v>
      </c>
      <c r="F6" s="112" t="s">
        <v>64</v>
      </c>
      <c r="G6" s="112" t="s">
        <v>36</v>
      </c>
      <c r="H6" s="112" t="s">
        <v>37</v>
      </c>
      <c r="I6" s="112" t="s">
        <v>38</v>
      </c>
      <c r="J6" s="112" t="s">
        <v>49</v>
      </c>
    </row>
    <row r="7" spans="1:10" s="85" customFormat="1" ht="25.5" x14ac:dyDescent="0.25">
      <c r="A7" s="120">
        <v>1</v>
      </c>
      <c r="B7" s="121">
        <v>2</v>
      </c>
      <c r="C7" s="122">
        <v>3</v>
      </c>
      <c r="D7" s="120">
        <v>4</v>
      </c>
      <c r="E7" s="120">
        <v>5</v>
      </c>
      <c r="F7" s="120">
        <v>6</v>
      </c>
      <c r="G7" s="120" t="s">
        <v>65</v>
      </c>
      <c r="H7" s="120" t="s">
        <v>66</v>
      </c>
      <c r="I7" s="120" t="s">
        <v>67</v>
      </c>
      <c r="J7" s="120">
        <v>10</v>
      </c>
    </row>
    <row r="8" spans="1:10" s="2" customFormat="1" ht="15" customHeight="1" x14ac:dyDescent="0.25">
      <c r="A8" s="302" t="s">
        <v>402</v>
      </c>
      <c r="B8" s="302"/>
      <c r="C8" s="302"/>
      <c r="D8" s="302"/>
      <c r="E8" s="302"/>
      <c r="F8" s="302"/>
      <c r="G8" s="302"/>
      <c r="H8" s="302"/>
      <c r="I8" s="302"/>
      <c r="J8" s="302"/>
    </row>
    <row r="9" spans="1:10" s="2" customFormat="1" ht="26.25" x14ac:dyDescent="0.25">
      <c r="A9" s="57">
        <v>1</v>
      </c>
      <c r="B9" s="75" t="s">
        <v>302</v>
      </c>
      <c r="C9" s="20">
        <v>80</v>
      </c>
      <c r="D9" s="65" t="s">
        <v>12</v>
      </c>
      <c r="E9" s="99"/>
      <c r="F9" s="117"/>
      <c r="G9" s="68">
        <f>C9*ROUND(F9, 4)</f>
        <v>0</v>
      </c>
      <c r="H9" s="68">
        <f>G9*0.095</f>
        <v>0</v>
      </c>
      <c r="I9" s="68">
        <f>+G9+H9</f>
        <v>0</v>
      </c>
      <c r="J9" s="109"/>
    </row>
    <row r="10" spans="1:10" s="2" customFormat="1" ht="39" x14ac:dyDescent="0.25">
      <c r="A10" s="90">
        <v>2</v>
      </c>
      <c r="B10" s="264" t="s">
        <v>375</v>
      </c>
      <c r="C10" s="37">
        <v>160</v>
      </c>
      <c r="D10" s="44" t="s">
        <v>12</v>
      </c>
      <c r="E10" s="99"/>
      <c r="F10" s="117"/>
      <c r="G10" s="68">
        <f>C10*ROUND(F10, 4)</f>
        <v>0</v>
      </c>
      <c r="H10" s="68">
        <f t="shared" ref="H10:H24" si="0">G10*0.095</f>
        <v>0</v>
      </c>
      <c r="I10" s="68">
        <f t="shared" ref="I10:I25" si="1">+G10+H10</f>
        <v>0</v>
      </c>
      <c r="J10" s="109"/>
    </row>
    <row r="11" spans="1:10" s="2" customFormat="1" ht="28.5" customHeight="1" x14ac:dyDescent="0.25">
      <c r="A11" s="57">
        <v>3</v>
      </c>
      <c r="B11" s="97" t="s">
        <v>298</v>
      </c>
      <c r="C11" s="66">
        <v>2000</v>
      </c>
      <c r="D11" s="65" t="s">
        <v>227</v>
      </c>
      <c r="E11" s="99"/>
      <c r="F11" s="117"/>
      <c r="G11" s="68">
        <f t="shared" ref="G11:G24" si="2">C11*ROUND(F11, 4)</f>
        <v>0</v>
      </c>
      <c r="H11" s="68">
        <f t="shared" si="0"/>
        <v>0</v>
      </c>
      <c r="I11" s="68">
        <f t="shared" si="1"/>
        <v>0</v>
      </c>
      <c r="J11" s="109"/>
    </row>
    <row r="12" spans="1:10" s="2" customFormat="1" ht="13.5" x14ac:dyDescent="0.25">
      <c r="A12" s="57">
        <v>4</v>
      </c>
      <c r="B12" s="75" t="s">
        <v>301</v>
      </c>
      <c r="C12" s="66">
        <v>500</v>
      </c>
      <c r="D12" s="65" t="s">
        <v>12</v>
      </c>
      <c r="E12" s="99"/>
      <c r="F12" s="117"/>
      <c r="G12" s="68">
        <f t="shared" si="2"/>
        <v>0</v>
      </c>
      <c r="H12" s="68">
        <f t="shared" si="0"/>
        <v>0</v>
      </c>
      <c r="I12" s="68">
        <f t="shared" si="1"/>
        <v>0</v>
      </c>
      <c r="J12" s="109"/>
    </row>
    <row r="13" spans="1:10" s="2" customFormat="1" ht="13.5" x14ac:dyDescent="0.25">
      <c r="A13" s="90">
        <v>5</v>
      </c>
      <c r="B13" s="264" t="s">
        <v>376</v>
      </c>
      <c r="C13" s="37">
        <v>160</v>
      </c>
      <c r="D13" s="44" t="s">
        <v>12</v>
      </c>
      <c r="E13" s="99"/>
      <c r="F13" s="117"/>
      <c r="G13" s="68">
        <f t="shared" si="2"/>
        <v>0</v>
      </c>
      <c r="H13" s="68">
        <f t="shared" si="0"/>
        <v>0</v>
      </c>
      <c r="I13" s="68">
        <f t="shared" si="1"/>
        <v>0</v>
      </c>
      <c r="J13" s="109"/>
    </row>
    <row r="14" spans="1:10" s="2" customFormat="1" ht="26.25" x14ac:dyDescent="0.25">
      <c r="A14" s="57">
        <v>6</v>
      </c>
      <c r="B14" s="97" t="s">
        <v>373</v>
      </c>
      <c r="C14" s="66">
        <v>180</v>
      </c>
      <c r="D14" s="65" t="s">
        <v>12</v>
      </c>
      <c r="E14" s="99"/>
      <c r="F14" s="117"/>
      <c r="G14" s="68">
        <f t="shared" si="2"/>
        <v>0</v>
      </c>
      <c r="H14" s="68">
        <f t="shared" si="0"/>
        <v>0</v>
      </c>
      <c r="I14" s="68">
        <f t="shared" si="1"/>
        <v>0</v>
      </c>
      <c r="J14" s="109"/>
    </row>
    <row r="15" spans="1:10" s="2" customFormat="1" ht="13.5" x14ac:dyDescent="0.25">
      <c r="A15" s="57">
        <v>7</v>
      </c>
      <c r="B15" s="97" t="s">
        <v>300</v>
      </c>
      <c r="C15" s="66">
        <v>1500</v>
      </c>
      <c r="D15" s="65" t="s">
        <v>227</v>
      </c>
      <c r="E15" s="99"/>
      <c r="F15" s="117"/>
      <c r="G15" s="68">
        <f t="shared" si="2"/>
        <v>0</v>
      </c>
      <c r="H15" s="68">
        <f t="shared" si="0"/>
        <v>0</v>
      </c>
      <c r="I15" s="68">
        <f t="shared" si="1"/>
        <v>0</v>
      </c>
      <c r="J15" s="109"/>
    </row>
    <row r="16" spans="1:10" s="2" customFormat="1" ht="13.5" x14ac:dyDescent="0.25">
      <c r="A16" s="57">
        <v>8</v>
      </c>
      <c r="B16" s="97" t="s">
        <v>299</v>
      </c>
      <c r="C16" s="66">
        <v>2000</v>
      </c>
      <c r="D16" s="65" t="s">
        <v>227</v>
      </c>
      <c r="E16" s="99"/>
      <c r="F16" s="117"/>
      <c r="G16" s="68">
        <f t="shared" si="2"/>
        <v>0</v>
      </c>
      <c r="H16" s="68">
        <f t="shared" si="0"/>
        <v>0</v>
      </c>
      <c r="I16" s="68">
        <f t="shared" si="1"/>
        <v>0</v>
      </c>
      <c r="J16" s="109"/>
    </row>
    <row r="17" spans="1:10" s="2" customFormat="1" ht="26.25" x14ac:dyDescent="0.25">
      <c r="A17" s="90">
        <v>9</v>
      </c>
      <c r="B17" s="264" t="s">
        <v>308</v>
      </c>
      <c r="C17" s="37">
        <v>160</v>
      </c>
      <c r="D17" s="44" t="s">
        <v>12</v>
      </c>
      <c r="E17" s="99"/>
      <c r="F17" s="117"/>
      <c r="G17" s="68">
        <f t="shared" si="2"/>
        <v>0</v>
      </c>
      <c r="H17" s="68">
        <f t="shared" si="0"/>
        <v>0</v>
      </c>
      <c r="I17" s="68">
        <f t="shared" si="1"/>
        <v>0</v>
      </c>
      <c r="J17" s="109"/>
    </row>
    <row r="18" spans="1:10" customFormat="1" x14ac:dyDescent="0.25">
      <c r="A18" s="157">
        <v>11</v>
      </c>
      <c r="B18" s="185" t="s">
        <v>304</v>
      </c>
      <c r="C18" s="260">
        <v>2300</v>
      </c>
      <c r="D18" s="181" t="s">
        <v>227</v>
      </c>
      <c r="E18" s="99"/>
      <c r="F18" s="117"/>
      <c r="G18" s="68">
        <f t="shared" si="2"/>
        <v>0</v>
      </c>
      <c r="H18" s="68">
        <f t="shared" si="0"/>
        <v>0</v>
      </c>
      <c r="I18" s="68">
        <f t="shared" si="1"/>
        <v>0</v>
      </c>
      <c r="J18" s="109"/>
    </row>
    <row r="19" spans="1:10" customFormat="1" x14ac:dyDescent="0.25">
      <c r="A19" s="157">
        <v>12</v>
      </c>
      <c r="B19" s="185" t="s">
        <v>305</v>
      </c>
      <c r="C19" s="260">
        <v>2000</v>
      </c>
      <c r="D19" s="181" t="s">
        <v>227</v>
      </c>
      <c r="E19" s="99"/>
      <c r="F19" s="117"/>
      <c r="G19" s="68">
        <f t="shared" si="2"/>
        <v>0</v>
      </c>
      <c r="H19" s="68">
        <f t="shared" si="0"/>
        <v>0</v>
      </c>
      <c r="I19" s="68">
        <f t="shared" si="1"/>
        <v>0</v>
      </c>
      <c r="J19" s="109"/>
    </row>
    <row r="20" spans="1:10" customFormat="1" x14ac:dyDescent="0.25">
      <c r="A20" s="157">
        <v>13</v>
      </c>
      <c r="B20" s="185" t="s">
        <v>306</v>
      </c>
      <c r="C20" s="260">
        <v>800</v>
      </c>
      <c r="D20" s="181" t="s">
        <v>227</v>
      </c>
      <c r="E20" s="99"/>
      <c r="F20" s="117"/>
      <c r="G20" s="68">
        <f t="shared" si="2"/>
        <v>0</v>
      </c>
      <c r="H20" s="68">
        <f t="shared" si="0"/>
        <v>0</v>
      </c>
      <c r="I20" s="68">
        <f t="shared" si="1"/>
        <v>0</v>
      </c>
      <c r="J20" s="109"/>
    </row>
    <row r="21" spans="1:10" customFormat="1" x14ac:dyDescent="0.25">
      <c r="A21" s="157">
        <v>14</v>
      </c>
      <c r="B21" s="176" t="s">
        <v>307</v>
      </c>
      <c r="C21" s="260">
        <v>2200</v>
      </c>
      <c r="D21" s="181" t="s">
        <v>227</v>
      </c>
      <c r="E21" s="99"/>
      <c r="F21" s="117"/>
      <c r="G21" s="68">
        <f t="shared" si="2"/>
        <v>0</v>
      </c>
      <c r="H21" s="68">
        <f t="shared" si="0"/>
        <v>0</v>
      </c>
      <c r="I21" s="68">
        <f t="shared" si="1"/>
        <v>0</v>
      </c>
      <c r="J21" s="109"/>
    </row>
    <row r="22" spans="1:10" customFormat="1" x14ac:dyDescent="0.25">
      <c r="A22" s="157">
        <v>15</v>
      </c>
      <c r="B22" s="185" t="s">
        <v>374</v>
      </c>
      <c r="C22" s="260">
        <v>180</v>
      </c>
      <c r="D22" s="181" t="s">
        <v>12</v>
      </c>
      <c r="E22" s="99"/>
      <c r="F22" s="117"/>
      <c r="G22" s="68">
        <f t="shared" si="2"/>
        <v>0</v>
      </c>
      <c r="H22" s="68">
        <f t="shared" si="0"/>
        <v>0</v>
      </c>
      <c r="I22" s="68">
        <f t="shared" si="1"/>
        <v>0</v>
      </c>
      <c r="J22" s="109"/>
    </row>
    <row r="23" spans="1:10" customFormat="1" x14ac:dyDescent="0.25">
      <c r="A23" s="157">
        <v>16</v>
      </c>
      <c r="B23" s="176" t="s">
        <v>303</v>
      </c>
      <c r="C23" s="260">
        <v>2000</v>
      </c>
      <c r="D23" s="181" t="s">
        <v>227</v>
      </c>
      <c r="E23" s="99"/>
      <c r="F23" s="117"/>
      <c r="G23" s="68">
        <f t="shared" si="2"/>
        <v>0</v>
      </c>
      <c r="H23" s="68">
        <f t="shared" si="0"/>
        <v>0</v>
      </c>
      <c r="I23" s="68">
        <f t="shared" si="1"/>
        <v>0</v>
      </c>
      <c r="J23" s="109"/>
    </row>
    <row r="24" spans="1:10" customFormat="1" x14ac:dyDescent="0.25">
      <c r="A24" s="157">
        <v>17</v>
      </c>
      <c r="B24" s="185" t="s">
        <v>343</v>
      </c>
      <c r="C24" s="260">
        <v>1000</v>
      </c>
      <c r="D24" s="181" t="s">
        <v>227</v>
      </c>
      <c r="E24" s="99"/>
      <c r="F24" s="117"/>
      <c r="G24" s="68">
        <f t="shared" si="2"/>
        <v>0</v>
      </c>
      <c r="H24" s="68">
        <f t="shared" si="0"/>
        <v>0</v>
      </c>
      <c r="I24" s="68">
        <f t="shared" si="1"/>
        <v>0</v>
      </c>
      <c r="J24" s="109"/>
    </row>
    <row r="25" spans="1:10" s="2" customFormat="1" ht="17.25" customHeight="1" x14ac:dyDescent="0.25">
      <c r="A25" s="77"/>
      <c r="B25" s="77" t="s">
        <v>346</v>
      </c>
      <c r="C25" s="71" t="s">
        <v>1</v>
      </c>
      <c r="D25" s="71" t="s">
        <v>1</v>
      </c>
      <c r="E25" s="71" t="s">
        <v>1</v>
      </c>
      <c r="F25" s="71" t="s">
        <v>1</v>
      </c>
      <c r="G25" s="40">
        <f>SUM(G9:G24)</f>
        <v>0</v>
      </c>
      <c r="H25" s="40">
        <f>SUM(H9:H24)</f>
        <v>0</v>
      </c>
      <c r="I25" s="79">
        <f t="shared" si="1"/>
        <v>0</v>
      </c>
      <c r="J25" s="96">
        <f>SUM(J9:J24)</f>
        <v>0</v>
      </c>
    </row>
    <row r="26" spans="1:10" s="2" customFormat="1" ht="12.75" x14ac:dyDescent="0.25"/>
    <row r="27" spans="1:10" s="123" customFormat="1" ht="15" customHeight="1" x14ac:dyDescent="0.2">
      <c r="A27" s="281" t="s">
        <v>69</v>
      </c>
      <c r="B27" s="281"/>
      <c r="C27" s="281"/>
      <c r="D27" s="281"/>
      <c r="E27" s="281"/>
      <c r="F27" s="281"/>
      <c r="G27" s="281"/>
      <c r="H27" s="281"/>
      <c r="I27" s="281"/>
      <c r="J27" s="281"/>
    </row>
    <row r="28" spans="1:10" s="13" customFormat="1" ht="23.25" customHeight="1" x14ac:dyDescent="0.2">
      <c r="A28" s="277" t="s">
        <v>39</v>
      </c>
      <c r="B28" s="277"/>
      <c r="C28" s="277"/>
      <c r="D28" s="277"/>
      <c r="E28" s="277"/>
      <c r="F28" s="277"/>
      <c r="G28" s="277"/>
      <c r="H28" s="277"/>
      <c r="I28" s="277"/>
      <c r="J28" s="277"/>
    </row>
    <row r="29" spans="1:10" s="283" customFormat="1" ht="12.75" customHeight="1" x14ac:dyDescent="0.25">
      <c r="A29" s="277" t="s">
        <v>58</v>
      </c>
    </row>
    <row r="30" spans="1:10" s="124" customFormat="1" ht="12.75" customHeight="1" x14ac:dyDescent="0.25">
      <c r="A30" s="277" t="s">
        <v>59</v>
      </c>
      <c r="B30" s="277"/>
      <c r="C30" s="277"/>
      <c r="D30" s="277"/>
      <c r="E30" s="277"/>
      <c r="F30" s="277"/>
      <c r="G30" s="277"/>
      <c r="H30" s="277"/>
      <c r="I30" s="277"/>
      <c r="J30" s="277"/>
    </row>
    <row r="31" spans="1:10" s="124" customFormat="1" ht="29.25" customHeight="1" x14ac:dyDescent="0.25">
      <c r="A31" s="277" t="s">
        <v>80</v>
      </c>
      <c r="B31" s="277"/>
      <c r="C31" s="277"/>
      <c r="D31" s="277"/>
      <c r="E31" s="277"/>
      <c r="F31" s="277"/>
      <c r="G31" s="277"/>
      <c r="H31" s="277"/>
      <c r="I31" s="277"/>
      <c r="J31" s="277"/>
    </row>
    <row r="32" spans="1:10" s="278" customFormat="1" ht="15" customHeight="1" x14ac:dyDescent="0.25">
      <c r="A32" s="277" t="s">
        <v>70</v>
      </c>
    </row>
    <row r="33" spans="1:10" s="278" customFormat="1" ht="15" customHeight="1" x14ac:dyDescent="0.25">
      <c r="A33" s="277" t="s">
        <v>71</v>
      </c>
    </row>
    <row r="34" spans="1:10" s="125" customFormat="1" x14ac:dyDescent="0.25">
      <c r="A34" s="277" t="s">
        <v>72</v>
      </c>
      <c r="B34" s="282"/>
      <c r="C34" s="282"/>
      <c r="D34" s="282"/>
      <c r="E34" s="282"/>
      <c r="F34" s="282"/>
      <c r="G34" s="282"/>
      <c r="H34" s="282"/>
      <c r="I34" s="282"/>
      <c r="J34" s="282"/>
    </row>
    <row r="35" spans="1:10" s="125" customFormat="1" ht="47.25" customHeight="1" x14ac:dyDescent="0.25">
      <c r="A35" s="277" t="s">
        <v>73</v>
      </c>
      <c r="B35" s="277"/>
      <c r="C35" s="277"/>
      <c r="D35" s="277"/>
      <c r="E35" s="277"/>
      <c r="F35" s="277"/>
      <c r="G35" s="277"/>
      <c r="H35" s="277"/>
      <c r="I35" s="277"/>
      <c r="J35" s="277"/>
    </row>
    <row r="36" spans="1:10" s="125" customFormat="1" x14ac:dyDescent="0.25">
      <c r="A36" s="126"/>
      <c r="B36" s="126"/>
      <c r="C36" s="126"/>
      <c r="D36" s="126"/>
      <c r="E36" s="126"/>
      <c r="F36" s="126"/>
      <c r="G36" s="126"/>
      <c r="H36" s="126"/>
      <c r="I36" s="126"/>
      <c r="J36" s="126"/>
    </row>
    <row r="37" spans="1:10" s="13" customFormat="1" ht="12.75" x14ac:dyDescent="0.2">
      <c r="A37" s="279" t="s">
        <v>74</v>
      </c>
      <c r="B37" s="279"/>
      <c r="C37" s="279"/>
      <c r="D37" s="279"/>
      <c r="E37" s="279"/>
      <c r="F37" s="279"/>
      <c r="G37" s="279"/>
      <c r="H37" s="279"/>
      <c r="I37" s="279"/>
      <c r="J37" s="279"/>
    </row>
    <row r="38" spans="1:10" s="2" customFormat="1" ht="12.75" x14ac:dyDescent="0.25"/>
    <row r="39" spans="1:10" s="127" customFormat="1" ht="12.75" x14ac:dyDescent="0.2">
      <c r="A39" s="127" t="s">
        <v>77</v>
      </c>
      <c r="B39" s="128"/>
      <c r="E39" s="127" t="s">
        <v>78</v>
      </c>
      <c r="I39" s="127" t="s">
        <v>79</v>
      </c>
    </row>
    <row r="40" spans="1:10" s="2" customFormat="1" ht="12.75" x14ac:dyDescent="0.25"/>
    <row r="41" spans="1:10" s="2" customFormat="1" ht="12.75" x14ac:dyDescent="0.25"/>
    <row r="42" spans="1:10" s="2" customFormat="1" ht="12.75" x14ac:dyDescent="0.25"/>
    <row r="43" spans="1:10" s="2" customFormat="1" ht="12.75" x14ac:dyDescent="0.25"/>
    <row r="44" spans="1:10" s="2" customFormat="1" ht="12.75" x14ac:dyDescent="0.25"/>
    <row r="45" spans="1:10" s="2" customFormat="1" ht="12.75" x14ac:dyDescent="0.25"/>
    <row r="46" spans="1:10" s="2" customFormat="1" ht="12.75" x14ac:dyDescent="0.25"/>
    <row r="47" spans="1:10" s="2" customFormat="1" ht="12.75" x14ac:dyDescent="0.25"/>
    <row r="48" spans="1:10" s="2" customFormat="1" ht="12.75" x14ac:dyDescent="0.25"/>
    <row r="49" s="2" customFormat="1" ht="12.75" x14ac:dyDescent="0.25"/>
    <row r="50" s="2" customFormat="1" ht="12.75" x14ac:dyDescent="0.25"/>
    <row r="51" s="2" customFormat="1" ht="12.75" x14ac:dyDescent="0.25"/>
    <row r="52" s="2" customFormat="1" ht="12.75" x14ac:dyDescent="0.25"/>
    <row r="53" s="2" customFormat="1" ht="12.75" x14ac:dyDescent="0.25"/>
    <row r="54" s="2" customFormat="1" ht="12.75" x14ac:dyDescent="0.25"/>
    <row r="55" s="2" customFormat="1" ht="12.75" x14ac:dyDescent="0.25"/>
    <row r="56" s="2" customFormat="1" ht="12.75" x14ac:dyDescent="0.25"/>
    <row r="57" s="2" customFormat="1" ht="12.75" x14ac:dyDescent="0.25"/>
    <row r="58" s="2" customFormat="1" ht="12.75" x14ac:dyDescent="0.25"/>
    <row r="59" s="2" customFormat="1" ht="12.75" x14ac:dyDescent="0.25"/>
    <row r="60" s="2" customFormat="1" ht="12.75" x14ac:dyDescent="0.25"/>
    <row r="61" s="2" customFormat="1" ht="12.75" x14ac:dyDescent="0.25"/>
    <row r="62" s="2" customFormat="1" ht="12.75" x14ac:dyDescent="0.25"/>
    <row r="63" s="2" customFormat="1" ht="12.75" x14ac:dyDescent="0.25"/>
    <row r="64" s="2" customFormat="1" ht="12.75" x14ac:dyDescent="0.25"/>
    <row r="65" s="2" customFormat="1" ht="12.75" x14ac:dyDescent="0.25"/>
    <row r="66" s="2" customFormat="1" ht="12.75" x14ac:dyDescent="0.25"/>
    <row r="67" s="2" customFormat="1" ht="12.75" x14ac:dyDescent="0.25"/>
    <row r="68" s="2" customFormat="1" ht="12.75" x14ac:dyDescent="0.25"/>
    <row r="69" s="2" customFormat="1" ht="12.75" x14ac:dyDescent="0.25"/>
    <row r="70" s="2" customFormat="1" ht="12.75" x14ac:dyDescent="0.25"/>
    <row r="71" s="2" customFormat="1" ht="12.75" x14ac:dyDescent="0.25"/>
    <row r="72" s="2" customFormat="1" ht="12.75" x14ac:dyDescent="0.25"/>
    <row r="73" s="2" customFormat="1" ht="12.75" x14ac:dyDescent="0.25"/>
    <row r="74" s="2" customFormat="1" ht="12.75" x14ac:dyDescent="0.25"/>
    <row r="75" s="2" customFormat="1" ht="12.75" x14ac:dyDescent="0.25"/>
    <row r="76" s="2" customFormat="1" ht="12.75" x14ac:dyDescent="0.25"/>
    <row r="77" s="2" customFormat="1" ht="12.75" x14ac:dyDescent="0.25"/>
    <row r="78" s="2" customFormat="1" ht="12.75" x14ac:dyDescent="0.25"/>
    <row r="79" s="2" customFormat="1" ht="12.75" x14ac:dyDescent="0.25"/>
    <row r="80" s="2" customFormat="1" ht="12.75" x14ac:dyDescent="0.25"/>
    <row r="81" s="2" customFormat="1" ht="12.75" x14ac:dyDescent="0.25"/>
    <row r="82" s="2" customFormat="1" ht="12.75" x14ac:dyDescent="0.25"/>
    <row r="83" s="2" customFormat="1" ht="12.75" x14ac:dyDescent="0.25"/>
    <row r="84" s="2" customFormat="1" ht="12.75" x14ac:dyDescent="0.25"/>
    <row r="85" s="2" customFormat="1" ht="12.75" x14ac:dyDescent="0.25"/>
    <row r="86" s="2" customFormat="1" ht="12.75" x14ac:dyDescent="0.25"/>
    <row r="87" s="2" customFormat="1" ht="12.75" x14ac:dyDescent="0.25"/>
    <row r="88" s="2" customFormat="1" ht="12.75" x14ac:dyDescent="0.25"/>
    <row r="89" s="2" customFormat="1" ht="12.75" x14ac:dyDescent="0.25"/>
    <row r="90" s="2" customFormat="1" ht="12.75" x14ac:dyDescent="0.25"/>
    <row r="91" s="2" customFormat="1" ht="12.75" x14ac:dyDescent="0.25"/>
    <row r="92" s="2" customFormat="1" ht="12.75" x14ac:dyDescent="0.25"/>
    <row r="93" s="2" customFormat="1" ht="12.75" x14ac:dyDescent="0.25"/>
    <row r="94" s="2" customFormat="1" ht="12.75" x14ac:dyDescent="0.25"/>
    <row r="95" s="2" customFormat="1" ht="12.75" x14ac:dyDescent="0.25"/>
    <row r="96" s="2" customFormat="1" ht="12.75" x14ac:dyDescent="0.25"/>
    <row r="97" s="2" customFormat="1" ht="12.75" x14ac:dyDescent="0.25"/>
    <row r="98" s="2" customFormat="1" ht="12.75" x14ac:dyDescent="0.25"/>
    <row r="99" s="2" customFormat="1" ht="12.75" x14ac:dyDescent="0.25"/>
    <row r="100" s="2" customFormat="1" ht="12.75" x14ac:dyDescent="0.25"/>
    <row r="101" s="2" customFormat="1" ht="12.75" x14ac:dyDescent="0.25"/>
    <row r="102" s="2" customFormat="1" ht="12.75" x14ac:dyDescent="0.25"/>
    <row r="103" s="2" customFormat="1" ht="12.75" x14ac:dyDescent="0.25"/>
    <row r="104" s="2" customFormat="1" ht="12.75" x14ac:dyDescent="0.25"/>
    <row r="105" s="2" customFormat="1" ht="12.75" x14ac:dyDescent="0.25"/>
    <row r="106" s="2" customFormat="1" ht="12.75" x14ac:dyDescent="0.25"/>
    <row r="107" s="2" customFormat="1" ht="12.75" x14ac:dyDescent="0.25"/>
    <row r="108" s="2" customFormat="1" ht="12.75" x14ac:dyDescent="0.25"/>
    <row r="109" s="2" customFormat="1" ht="12.75" x14ac:dyDescent="0.25"/>
    <row r="110" s="2" customFormat="1" ht="12.75" x14ac:dyDescent="0.25"/>
    <row r="111" s="2" customFormat="1" ht="12.75" x14ac:dyDescent="0.25"/>
    <row r="112" s="2" customFormat="1" ht="12.75" x14ac:dyDescent="0.25"/>
    <row r="113" s="2" customFormat="1" ht="12.75" x14ac:dyDescent="0.25"/>
    <row r="114" s="2" customFormat="1" ht="12.75" x14ac:dyDescent="0.25"/>
    <row r="115" s="2" customFormat="1" ht="12.75" x14ac:dyDescent="0.25"/>
    <row r="116" s="2" customFormat="1" ht="12.75" x14ac:dyDescent="0.25"/>
    <row r="117" s="2" customFormat="1" ht="12.75" x14ac:dyDescent="0.25"/>
    <row r="118" s="2" customFormat="1" ht="12.75" x14ac:dyDescent="0.25"/>
    <row r="119" s="2" customFormat="1" ht="12.75" x14ac:dyDescent="0.25"/>
    <row r="120" s="2" customFormat="1" ht="12.75" x14ac:dyDescent="0.25"/>
    <row r="121" s="2" customFormat="1" ht="12.75" x14ac:dyDescent="0.25"/>
    <row r="122" s="2" customFormat="1" ht="12.75" x14ac:dyDescent="0.25"/>
    <row r="123" s="2" customFormat="1" ht="12.75" x14ac:dyDescent="0.25"/>
    <row r="124" s="2" customFormat="1" ht="12.75" x14ac:dyDescent="0.25"/>
    <row r="125" s="2" customFormat="1" ht="12.75" x14ac:dyDescent="0.25"/>
    <row r="126" s="2" customFormat="1" ht="12.75" x14ac:dyDescent="0.25"/>
    <row r="127" s="2" customFormat="1" ht="12.75" x14ac:dyDescent="0.25"/>
    <row r="128" s="2" customFormat="1" ht="12.75" x14ac:dyDescent="0.25"/>
    <row r="129" s="2" customFormat="1" ht="12.75" x14ac:dyDescent="0.25"/>
    <row r="130" s="2" customFormat="1" ht="12.75" x14ac:dyDescent="0.25"/>
    <row r="131" s="2" customFormat="1" ht="12.75" x14ac:dyDescent="0.25"/>
    <row r="132" s="2" customFormat="1" ht="12.75" x14ac:dyDescent="0.25"/>
    <row r="133" s="2" customFormat="1" ht="12.75" x14ac:dyDescent="0.25"/>
    <row r="134" s="2" customFormat="1" ht="12.75" x14ac:dyDescent="0.25"/>
    <row r="135" s="2" customFormat="1" ht="12.75" x14ac:dyDescent="0.25"/>
    <row r="136" s="2" customFormat="1" ht="12.75" x14ac:dyDescent="0.25"/>
    <row r="137" s="2" customFormat="1" ht="12.75" x14ac:dyDescent="0.25"/>
    <row r="138" s="2" customFormat="1" ht="12.75" x14ac:dyDescent="0.25"/>
    <row r="139" s="2" customFormat="1" ht="12.75" x14ac:dyDescent="0.25"/>
    <row r="140" s="2" customFormat="1" ht="12.75" x14ac:dyDescent="0.25"/>
    <row r="141" s="2" customFormat="1" ht="12.75" x14ac:dyDescent="0.25"/>
    <row r="142" s="2" customFormat="1" ht="12.75" x14ac:dyDescent="0.25"/>
    <row r="143" s="2" customFormat="1" ht="12.75" x14ac:dyDescent="0.25"/>
    <row r="144" s="2" customFormat="1" ht="12.75" x14ac:dyDescent="0.25"/>
    <row r="145" s="2" customFormat="1" ht="12.75" x14ac:dyDescent="0.25"/>
    <row r="146" s="2" customFormat="1" ht="12.75" x14ac:dyDescent="0.25"/>
    <row r="147" s="2" customFormat="1" ht="12.75" x14ac:dyDescent="0.25"/>
    <row r="148" s="2" customFormat="1" ht="12.75" x14ac:dyDescent="0.25"/>
    <row r="149" s="2" customFormat="1" ht="12.75" x14ac:dyDescent="0.25"/>
    <row r="150" s="2" customFormat="1" ht="12.75" x14ac:dyDescent="0.25"/>
    <row r="151" s="2" customFormat="1" ht="12.75" x14ac:dyDescent="0.25"/>
    <row r="152" s="2" customFormat="1" ht="12.75" x14ac:dyDescent="0.25"/>
    <row r="153" s="2" customFormat="1" ht="12.75" x14ac:dyDescent="0.25"/>
    <row r="154" s="2" customFormat="1" ht="12.75" x14ac:dyDescent="0.25"/>
  </sheetData>
  <mergeCells count="16">
    <mergeCell ref="B1:J1"/>
    <mergeCell ref="B2:J2"/>
    <mergeCell ref="A8:J8"/>
    <mergeCell ref="A3:B3"/>
    <mergeCell ref="A4:J4"/>
    <mergeCell ref="H3:J3"/>
    <mergeCell ref="A27:J27"/>
    <mergeCell ref="A28:J28"/>
    <mergeCell ref="A30:J30"/>
    <mergeCell ref="A31:J31"/>
    <mergeCell ref="A29:XFD29"/>
    <mergeCell ref="A32:XFD32"/>
    <mergeCell ref="A33:XFD33"/>
    <mergeCell ref="A34:J34"/>
    <mergeCell ref="A35:J35"/>
    <mergeCell ref="A37:J37"/>
  </mergeCells>
  <phoneticPr fontId="10" type="noConversion"/>
  <dataValidations count="1">
    <dataValidation type="whole" operator="equal" allowBlank="1" showInputMessage="1" showErrorMessage="1" sqref="J9:J24" xr:uid="{00000000-0002-0000-0A00-000000000000}">
      <formula1>1</formula1>
    </dataValidation>
  </dataValidations>
  <pageMargins left="0.7" right="0.7" top="0.75" bottom="0.75" header="0.3" footer="0.3"/>
  <pageSetup paperSize="9" scale="97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02"/>
  <sheetViews>
    <sheetView tabSelected="1" zoomScaleNormal="100" workbookViewId="0">
      <pane ySplit="7" topLeftCell="A41" activePane="bottomLeft" state="frozen"/>
      <selection pane="bottomLeft" activeCell="E11" sqref="E11"/>
    </sheetView>
  </sheetViews>
  <sheetFormatPr defaultRowHeight="15" x14ac:dyDescent="0.25"/>
  <cols>
    <col min="1" max="1" width="4.7109375" style="1" customWidth="1"/>
    <col min="2" max="2" width="31.7109375" style="1" customWidth="1"/>
    <col min="3" max="3" width="8.42578125" style="1" customWidth="1"/>
    <col min="4" max="4" width="5.85546875" style="1" customWidth="1"/>
    <col min="5" max="5" width="17" style="1" customWidth="1"/>
    <col min="6" max="7" width="11.140625" style="1" customWidth="1"/>
    <col min="8" max="8" width="12.140625" style="1" customWidth="1"/>
    <col min="9" max="9" width="11.140625" style="1" customWidth="1"/>
    <col min="10" max="10" width="10.140625" style="1" customWidth="1"/>
  </cols>
  <sheetData>
    <row r="1" spans="1:13" s="98" customFormat="1" ht="13.5" customHeight="1" x14ac:dyDescent="0.2">
      <c r="B1" s="287" t="s">
        <v>2</v>
      </c>
      <c r="C1" s="287"/>
      <c r="D1" s="287"/>
      <c r="E1" s="287"/>
      <c r="F1" s="287"/>
      <c r="G1" s="287"/>
      <c r="H1" s="287"/>
      <c r="I1" s="287"/>
      <c r="J1" s="287"/>
    </row>
    <row r="2" spans="1:13" s="11" customFormat="1" ht="12.75" customHeight="1" x14ac:dyDescent="0.2">
      <c r="B2" s="289" t="s">
        <v>336</v>
      </c>
      <c r="C2" s="289"/>
      <c r="D2" s="289"/>
      <c r="E2" s="289"/>
      <c r="F2" s="289"/>
      <c r="G2" s="289"/>
      <c r="H2" s="289"/>
      <c r="I2" s="289"/>
      <c r="J2" s="289"/>
    </row>
    <row r="3" spans="1:13" ht="15" customHeight="1" x14ac:dyDescent="0.25">
      <c r="A3" s="279"/>
      <c r="B3" s="279"/>
      <c r="C3" s="12"/>
      <c r="D3" s="11"/>
      <c r="E3" s="11"/>
      <c r="F3" s="11"/>
      <c r="G3" s="11"/>
      <c r="H3" s="279"/>
      <c r="I3" s="279"/>
      <c r="J3" s="279"/>
    </row>
    <row r="4" spans="1:13" ht="15.75" x14ac:dyDescent="0.25">
      <c r="A4" s="317" t="s">
        <v>223</v>
      </c>
      <c r="B4" s="317"/>
      <c r="C4" s="317"/>
      <c r="D4" s="317"/>
      <c r="E4" s="317"/>
      <c r="F4" s="317"/>
      <c r="G4" s="317"/>
      <c r="H4" s="317"/>
      <c r="I4" s="317"/>
      <c r="J4" s="317"/>
    </row>
    <row r="6" spans="1:13" s="88" customFormat="1" ht="51" x14ac:dyDescent="0.25">
      <c r="A6" s="112" t="s">
        <v>61</v>
      </c>
      <c r="B6" s="113" t="s">
        <v>62</v>
      </c>
      <c r="C6" s="114" t="s">
        <v>0</v>
      </c>
      <c r="D6" s="112" t="s">
        <v>63</v>
      </c>
      <c r="E6" s="112" t="s">
        <v>35</v>
      </c>
      <c r="F6" s="112" t="s">
        <v>64</v>
      </c>
      <c r="G6" s="112" t="s">
        <v>36</v>
      </c>
      <c r="H6" s="112" t="s">
        <v>37</v>
      </c>
      <c r="I6" s="112" t="s">
        <v>38</v>
      </c>
      <c r="J6" s="112" t="s">
        <v>49</v>
      </c>
    </row>
    <row r="7" spans="1:13" s="84" customFormat="1" ht="15" customHeight="1" x14ac:dyDescent="0.25">
      <c r="A7" s="120">
        <v>1</v>
      </c>
      <c r="B7" s="121">
        <v>2</v>
      </c>
      <c r="C7" s="122">
        <v>3</v>
      </c>
      <c r="D7" s="120">
        <v>4</v>
      </c>
      <c r="E7" s="120">
        <v>5</v>
      </c>
      <c r="F7" s="120">
        <v>6</v>
      </c>
      <c r="G7" s="120" t="s">
        <v>65</v>
      </c>
      <c r="H7" s="120" t="s">
        <v>66</v>
      </c>
      <c r="I7" s="120" t="s">
        <v>67</v>
      </c>
      <c r="J7" s="120">
        <v>10</v>
      </c>
    </row>
    <row r="8" spans="1:13" ht="15" customHeight="1" x14ac:dyDescent="0.25">
      <c r="A8" s="302" t="s">
        <v>403</v>
      </c>
      <c r="B8" s="316"/>
      <c r="C8" s="316"/>
      <c r="D8" s="316"/>
      <c r="E8" s="316"/>
      <c r="F8" s="316"/>
      <c r="G8" s="316"/>
      <c r="H8" s="316"/>
      <c r="I8" s="316"/>
      <c r="J8" s="316"/>
    </row>
    <row r="9" spans="1:13" ht="26.25" x14ac:dyDescent="0.25">
      <c r="A9" s="57">
        <v>1</v>
      </c>
      <c r="B9" s="73" t="s">
        <v>84</v>
      </c>
      <c r="C9" s="65">
        <v>50</v>
      </c>
      <c r="D9" s="65" t="s">
        <v>12</v>
      </c>
      <c r="E9" s="99"/>
      <c r="F9" s="131"/>
      <c r="G9" s="68">
        <f>C9*ROUND(F9, 4)</f>
        <v>0</v>
      </c>
      <c r="H9" s="68">
        <f>G9*0.095</f>
        <v>0</v>
      </c>
      <c r="I9" s="68">
        <f>+G9+H9</f>
        <v>0</v>
      </c>
      <c r="J9" s="109"/>
    </row>
    <row r="10" spans="1:13" ht="26.25" x14ac:dyDescent="0.25">
      <c r="A10" s="57">
        <v>2</v>
      </c>
      <c r="B10" s="75" t="s">
        <v>85</v>
      </c>
      <c r="C10" s="65">
        <v>50</v>
      </c>
      <c r="D10" s="65" t="s">
        <v>12</v>
      </c>
      <c r="E10" s="99"/>
      <c r="F10" s="131"/>
      <c r="G10" s="68">
        <f t="shared" ref="G10:G27" si="0">C10*ROUND(F10, 4)</f>
        <v>0</v>
      </c>
      <c r="H10" s="68">
        <f t="shared" ref="H10:H27" si="1">G10*0.095</f>
        <v>0</v>
      </c>
      <c r="I10" s="68">
        <f t="shared" ref="I10:I27" si="2">+G10+H10</f>
        <v>0</v>
      </c>
      <c r="J10" s="109"/>
    </row>
    <row r="11" spans="1:13" ht="26.25" x14ac:dyDescent="0.25">
      <c r="A11" s="57">
        <v>3</v>
      </c>
      <c r="B11" s="75" t="s">
        <v>86</v>
      </c>
      <c r="C11" s="65">
        <v>200</v>
      </c>
      <c r="D11" s="65" t="s">
        <v>12</v>
      </c>
      <c r="E11" s="99"/>
      <c r="F11" s="131"/>
      <c r="G11" s="68">
        <f t="shared" si="0"/>
        <v>0</v>
      </c>
      <c r="H11" s="68">
        <f t="shared" si="1"/>
        <v>0</v>
      </c>
      <c r="I11" s="68">
        <f t="shared" si="2"/>
        <v>0</v>
      </c>
      <c r="J11" s="109"/>
    </row>
    <row r="12" spans="1:13" ht="26.25" x14ac:dyDescent="0.25">
      <c r="A12" s="57">
        <v>4</v>
      </c>
      <c r="B12" s="75" t="s">
        <v>88</v>
      </c>
      <c r="C12" s="65">
        <v>50</v>
      </c>
      <c r="D12" s="65" t="s">
        <v>12</v>
      </c>
      <c r="E12" s="99"/>
      <c r="F12" s="131"/>
      <c r="G12" s="68">
        <f t="shared" si="0"/>
        <v>0</v>
      </c>
      <c r="H12" s="68">
        <f t="shared" si="1"/>
        <v>0</v>
      </c>
      <c r="I12" s="68">
        <f t="shared" si="2"/>
        <v>0</v>
      </c>
      <c r="J12" s="109"/>
    </row>
    <row r="13" spans="1:13" ht="26.25" x14ac:dyDescent="0.25">
      <c r="A13" s="57">
        <v>5</v>
      </c>
      <c r="B13" s="75" t="s">
        <v>87</v>
      </c>
      <c r="C13" s="74">
        <v>50</v>
      </c>
      <c r="D13" s="74" t="s">
        <v>12</v>
      </c>
      <c r="E13" s="99"/>
      <c r="F13" s="131"/>
      <c r="G13" s="68">
        <f t="shared" si="0"/>
        <v>0</v>
      </c>
      <c r="H13" s="68">
        <f t="shared" si="1"/>
        <v>0</v>
      </c>
      <c r="I13" s="68">
        <f t="shared" si="2"/>
        <v>0</v>
      </c>
      <c r="J13" s="109"/>
    </row>
    <row r="14" spans="1:13" x14ac:dyDescent="0.25">
      <c r="A14" s="57">
        <v>6</v>
      </c>
      <c r="B14" s="67" t="s">
        <v>236</v>
      </c>
      <c r="C14" s="69">
        <v>10</v>
      </c>
      <c r="D14" s="65" t="s">
        <v>12</v>
      </c>
      <c r="E14" s="99"/>
      <c r="F14" s="131"/>
      <c r="G14" s="68">
        <f t="shared" si="0"/>
        <v>0</v>
      </c>
      <c r="H14" s="68">
        <f t="shared" si="1"/>
        <v>0</v>
      </c>
      <c r="I14" s="68">
        <f t="shared" si="2"/>
        <v>0</v>
      </c>
      <c r="J14" s="109"/>
      <c r="K14" s="10"/>
    </row>
    <row r="15" spans="1:13" ht="26.25" x14ac:dyDescent="0.25">
      <c r="A15" s="57">
        <v>7</v>
      </c>
      <c r="B15" s="75" t="s">
        <v>360</v>
      </c>
      <c r="C15" s="65">
        <v>50</v>
      </c>
      <c r="D15" s="65" t="s">
        <v>12</v>
      </c>
      <c r="E15" s="110"/>
      <c r="F15" s="131"/>
      <c r="G15" s="68">
        <f t="shared" si="0"/>
        <v>0</v>
      </c>
      <c r="H15" s="68">
        <f t="shared" si="1"/>
        <v>0</v>
      </c>
      <c r="I15" s="68">
        <f t="shared" si="2"/>
        <v>0</v>
      </c>
      <c r="J15" s="109"/>
      <c r="K15" s="10"/>
    </row>
    <row r="16" spans="1:13" x14ac:dyDescent="0.25">
      <c r="A16" s="57">
        <v>8</v>
      </c>
      <c r="B16" s="75" t="s">
        <v>237</v>
      </c>
      <c r="C16" s="65">
        <v>50</v>
      </c>
      <c r="D16" s="65" t="s">
        <v>13</v>
      </c>
      <c r="E16" s="110"/>
      <c r="F16" s="131"/>
      <c r="G16" s="68">
        <f t="shared" si="0"/>
        <v>0</v>
      </c>
      <c r="H16" s="68">
        <f t="shared" si="1"/>
        <v>0</v>
      </c>
      <c r="I16" s="68">
        <f t="shared" si="2"/>
        <v>0</v>
      </c>
      <c r="J16" s="109"/>
      <c r="K16" s="10"/>
      <c r="L16" s="10"/>
      <c r="M16" s="10"/>
    </row>
    <row r="17" spans="1:13" ht="17.25" customHeight="1" x14ac:dyDescent="0.25">
      <c r="A17" s="57">
        <v>9</v>
      </c>
      <c r="B17" s="75" t="s">
        <v>31</v>
      </c>
      <c r="C17" s="65">
        <v>50</v>
      </c>
      <c r="D17" s="65" t="s">
        <v>12</v>
      </c>
      <c r="E17" s="110"/>
      <c r="F17" s="131"/>
      <c r="G17" s="68">
        <f t="shared" si="0"/>
        <v>0</v>
      </c>
      <c r="H17" s="68">
        <f t="shared" si="1"/>
        <v>0</v>
      </c>
      <c r="I17" s="68">
        <f t="shared" si="2"/>
        <v>0</v>
      </c>
      <c r="J17" s="109"/>
      <c r="K17" s="10"/>
      <c r="L17" s="10"/>
      <c r="M17" s="10"/>
    </row>
    <row r="18" spans="1:13" ht="26.25" x14ac:dyDescent="0.25">
      <c r="A18" s="57">
        <v>10</v>
      </c>
      <c r="B18" s="75" t="s">
        <v>32</v>
      </c>
      <c r="C18" s="65">
        <v>400</v>
      </c>
      <c r="D18" s="65" t="s">
        <v>12</v>
      </c>
      <c r="E18" s="110"/>
      <c r="F18" s="131"/>
      <c r="G18" s="68">
        <f t="shared" si="0"/>
        <v>0</v>
      </c>
      <c r="H18" s="68">
        <f t="shared" si="1"/>
        <v>0</v>
      </c>
      <c r="I18" s="68">
        <f t="shared" si="2"/>
        <v>0</v>
      </c>
      <c r="J18" s="109"/>
      <c r="K18" s="10"/>
    </row>
    <row r="19" spans="1:13" ht="26.25" x14ac:dyDescent="0.25">
      <c r="A19" s="57">
        <v>11</v>
      </c>
      <c r="B19" s="75" t="s">
        <v>433</v>
      </c>
      <c r="C19" s="65">
        <v>150</v>
      </c>
      <c r="D19" s="65" t="s">
        <v>12</v>
      </c>
      <c r="E19" s="110"/>
      <c r="F19" s="131"/>
      <c r="G19" s="68">
        <f t="shared" si="0"/>
        <v>0</v>
      </c>
      <c r="H19" s="68">
        <f t="shared" si="1"/>
        <v>0</v>
      </c>
      <c r="I19" s="68">
        <f t="shared" si="2"/>
        <v>0</v>
      </c>
      <c r="J19" s="109"/>
      <c r="K19" s="10"/>
    </row>
    <row r="20" spans="1:13" ht="26.25" x14ac:dyDescent="0.25">
      <c r="A20" s="57">
        <v>12</v>
      </c>
      <c r="B20" s="75" t="s">
        <v>361</v>
      </c>
      <c r="C20" s="65">
        <v>150</v>
      </c>
      <c r="D20" s="65" t="s">
        <v>12</v>
      </c>
      <c r="E20" s="110"/>
      <c r="F20" s="131"/>
      <c r="G20" s="68">
        <f t="shared" si="0"/>
        <v>0</v>
      </c>
      <c r="H20" s="68">
        <f t="shared" si="1"/>
        <v>0</v>
      </c>
      <c r="I20" s="68">
        <f t="shared" si="2"/>
        <v>0</v>
      </c>
      <c r="J20" s="109"/>
      <c r="K20" s="10"/>
    </row>
    <row r="21" spans="1:13" ht="38.25" x14ac:dyDescent="0.25">
      <c r="A21" s="57">
        <v>13</v>
      </c>
      <c r="B21" s="67" t="s">
        <v>83</v>
      </c>
      <c r="C21" s="65">
        <v>500</v>
      </c>
      <c r="D21" s="65" t="s">
        <v>12</v>
      </c>
      <c r="E21" s="110"/>
      <c r="F21" s="131"/>
      <c r="G21" s="68">
        <f t="shared" ref="G21" si="3">C21*ROUND(F21, 4)</f>
        <v>0</v>
      </c>
      <c r="H21" s="68">
        <f t="shared" ref="H21" si="4">G21*0.095</f>
        <v>0</v>
      </c>
      <c r="I21" s="68">
        <f t="shared" ref="I21" si="5">+G21+H21</f>
        <v>0</v>
      </c>
      <c r="J21" s="109"/>
      <c r="K21" s="10"/>
    </row>
    <row r="22" spans="1:13" x14ac:dyDescent="0.25">
      <c r="A22" s="57">
        <v>14</v>
      </c>
      <c r="B22" s="75" t="s">
        <v>238</v>
      </c>
      <c r="C22" s="65">
        <v>100</v>
      </c>
      <c r="D22" s="65" t="s">
        <v>12</v>
      </c>
      <c r="E22" s="110"/>
      <c r="F22" s="131"/>
      <c r="G22" s="68">
        <f t="shared" si="0"/>
        <v>0</v>
      </c>
      <c r="H22" s="68">
        <f t="shared" si="1"/>
        <v>0</v>
      </c>
      <c r="I22" s="68">
        <f t="shared" si="2"/>
        <v>0</v>
      </c>
      <c r="J22" s="109"/>
      <c r="K22" s="10"/>
    </row>
    <row r="23" spans="1:13" s="1" customFormat="1" x14ac:dyDescent="0.25">
      <c r="A23" s="57">
        <v>15</v>
      </c>
      <c r="B23" s="75" t="s">
        <v>98</v>
      </c>
      <c r="C23" s="66">
        <v>200</v>
      </c>
      <c r="D23" s="65" t="s">
        <v>13</v>
      </c>
      <c r="E23" s="99"/>
      <c r="F23" s="131"/>
      <c r="G23" s="68">
        <f t="shared" si="0"/>
        <v>0</v>
      </c>
      <c r="H23" s="68">
        <f t="shared" si="1"/>
        <v>0</v>
      </c>
      <c r="I23" s="68">
        <f t="shared" si="2"/>
        <v>0</v>
      </c>
      <c r="J23" s="109"/>
      <c r="K23" s="2"/>
      <c r="L23" s="2"/>
    </row>
    <row r="24" spans="1:13" s="1" customFormat="1" ht="26.25" x14ac:dyDescent="0.25">
      <c r="A24" s="57">
        <v>16</v>
      </c>
      <c r="B24" s="73" t="s">
        <v>44</v>
      </c>
      <c r="C24" s="66">
        <v>10</v>
      </c>
      <c r="D24" s="65" t="s">
        <v>13</v>
      </c>
      <c r="E24" s="99"/>
      <c r="F24" s="131"/>
      <c r="G24" s="68">
        <f t="shared" si="0"/>
        <v>0</v>
      </c>
      <c r="H24" s="68">
        <f t="shared" si="1"/>
        <v>0</v>
      </c>
      <c r="I24" s="68">
        <f t="shared" si="2"/>
        <v>0</v>
      </c>
      <c r="J24" s="109"/>
      <c r="K24" s="2"/>
      <c r="L24" s="2"/>
    </row>
    <row r="25" spans="1:13" s="1" customFormat="1" ht="26.25" x14ac:dyDescent="0.25">
      <c r="A25" s="57">
        <v>17</v>
      </c>
      <c r="B25" s="73" t="s">
        <v>239</v>
      </c>
      <c r="C25" s="66">
        <v>300</v>
      </c>
      <c r="D25" s="65" t="s">
        <v>12</v>
      </c>
      <c r="E25" s="99"/>
      <c r="F25" s="131"/>
      <c r="G25" s="68">
        <f t="shared" si="0"/>
        <v>0</v>
      </c>
      <c r="H25" s="68">
        <f t="shared" si="1"/>
        <v>0</v>
      </c>
      <c r="I25" s="68">
        <f t="shared" si="2"/>
        <v>0</v>
      </c>
      <c r="J25" s="109"/>
      <c r="K25" s="2"/>
      <c r="L25" s="2"/>
    </row>
    <row r="26" spans="1:13" s="1" customFormat="1" x14ac:dyDescent="0.25">
      <c r="A26" s="57">
        <v>18</v>
      </c>
      <c r="B26" s="73" t="s">
        <v>240</v>
      </c>
      <c r="C26" s="66">
        <v>300</v>
      </c>
      <c r="D26" s="65" t="s">
        <v>12</v>
      </c>
      <c r="E26" s="99"/>
      <c r="F26" s="131"/>
      <c r="G26" s="68">
        <f t="shared" si="0"/>
        <v>0</v>
      </c>
      <c r="H26" s="68">
        <f t="shared" si="1"/>
        <v>0</v>
      </c>
      <c r="I26" s="68">
        <f t="shared" si="2"/>
        <v>0</v>
      </c>
      <c r="J26" s="109"/>
      <c r="K26" s="2"/>
      <c r="L26" s="2"/>
    </row>
    <row r="27" spans="1:13" s="1" customFormat="1" ht="26.25" x14ac:dyDescent="0.25">
      <c r="A27" s="57">
        <v>19</v>
      </c>
      <c r="B27" s="75" t="s">
        <v>241</v>
      </c>
      <c r="C27" s="66">
        <v>300</v>
      </c>
      <c r="D27" s="65" t="s">
        <v>12</v>
      </c>
      <c r="E27" s="99"/>
      <c r="F27" s="131"/>
      <c r="G27" s="68">
        <f t="shared" si="0"/>
        <v>0</v>
      </c>
      <c r="H27" s="68">
        <f t="shared" si="1"/>
        <v>0</v>
      </c>
      <c r="I27" s="68">
        <f t="shared" si="2"/>
        <v>0</v>
      </c>
      <c r="J27" s="109"/>
      <c r="K27" s="2"/>
      <c r="L27" s="2"/>
    </row>
    <row r="28" spans="1:13" ht="15" customHeight="1" x14ac:dyDescent="0.25">
      <c r="A28" s="76"/>
      <c r="B28" s="80" t="s">
        <v>347</v>
      </c>
      <c r="C28" s="65" t="s">
        <v>1</v>
      </c>
      <c r="D28" s="65" t="s">
        <v>1</v>
      </c>
      <c r="E28" s="44" t="s">
        <v>1</v>
      </c>
      <c r="F28" s="44" t="s">
        <v>1</v>
      </c>
      <c r="G28" s="78">
        <f>SUM(G9:G27)</f>
        <v>0</v>
      </c>
      <c r="H28" s="78">
        <f>SUM(H9:H27)</f>
        <v>0</v>
      </c>
      <c r="I28" s="79">
        <f>+G28+H28</f>
        <v>0</v>
      </c>
      <c r="J28" s="96">
        <f>SUM(J9:J27)</f>
        <v>0</v>
      </c>
      <c r="K28" s="10"/>
    </row>
    <row r="29" spans="1:13" ht="15" customHeight="1" x14ac:dyDescent="0.25">
      <c r="A29" s="302" t="s">
        <v>404</v>
      </c>
      <c r="B29" s="316"/>
      <c r="C29" s="316"/>
      <c r="D29" s="316"/>
      <c r="E29" s="316"/>
      <c r="F29" s="316"/>
      <c r="G29" s="316"/>
      <c r="H29" s="316"/>
      <c r="I29" s="316"/>
      <c r="J29" s="316"/>
      <c r="K29" s="10"/>
    </row>
    <row r="30" spans="1:13" x14ac:dyDescent="0.25">
      <c r="A30" s="57">
        <v>1</v>
      </c>
      <c r="B30" s="75" t="s">
        <v>362</v>
      </c>
      <c r="C30" s="65">
        <v>50</v>
      </c>
      <c r="D30" s="65" t="s">
        <v>13</v>
      </c>
      <c r="E30" s="99"/>
      <c r="F30" s="117"/>
      <c r="G30" s="68">
        <f>C30*ROUND(F30, 4)</f>
        <v>0</v>
      </c>
      <c r="H30" s="68">
        <f t="shared" ref="H30:H67" si="6">G30*0.095</f>
        <v>0</v>
      </c>
      <c r="I30" s="68">
        <f>+G30+H30</f>
        <v>0</v>
      </c>
      <c r="J30" s="109"/>
      <c r="K30" s="10"/>
    </row>
    <row r="31" spans="1:13" x14ac:dyDescent="0.25">
      <c r="A31" s="57">
        <v>2</v>
      </c>
      <c r="B31" s="75" t="s">
        <v>363</v>
      </c>
      <c r="C31" s="65">
        <v>50</v>
      </c>
      <c r="D31" s="65" t="s">
        <v>13</v>
      </c>
      <c r="E31" s="99"/>
      <c r="F31" s="117"/>
      <c r="G31" s="68">
        <f t="shared" ref="G31:G67" si="7">C31*ROUND(F31, 4)</f>
        <v>0</v>
      </c>
      <c r="H31" s="68">
        <f t="shared" si="6"/>
        <v>0</v>
      </c>
      <c r="I31" s="68">
        <f t="shared" ref="I31:I67" si="8">+G31+H31</f>
        <v>0</v>
      </c>
      <c r="J31" s="109"/>
      <c r="K31" s="10"/>
    </row>
    <row r="32" spans="1:13" x14ac:dyDescent="0.25">
      <c r="A32" s="57">
        <v>3</v>
      </c>
      <c r="B32" s="73" t="s">
        <v>364</v>
      </c>
      <c r="C32" s="65">
        <v>400</v>
      </c>
      <c r="D32" s="65" t="s">
        <v>13</v>
      </c>
      <c r="E32" s="99"/>
      <c r="F32" s="117"/>
      <c r="G32" s="68">
        <f t="shared" si="7"/>
        <v>0</v>
      </c>
      <c r="H32" s="68">
        <f t="shared" si="6"/>
        <v>0</v>
      </c>
      <c r="I32" s="68">
        <f t="shared" si="8"/>
        <v>0</v>
      </c>
      <c r="J32" s="109"/>
      <c r="K32" s="10"/>
    </row>
    <row r="33" spans="1:11" x14ac:dyDescent="0.25">
      <c r="A33" s="57">
        <v>4</v>
      </c>
      <c r="B33" s="73" t="s">
        <v>365</v>
      </c>
      <c r="C33" s="65">
        <v>400</v>
      </c>
      <c r="D33" s="65" t="s">
        <v>13</v>
      </c>
      <c r="E33" s="99"/>
      <c r="F33" s="117"/>
      <c r="G33" s="68"/>
      <c r="H33" s="68"/>
      <c r="I33" s="68"/>
      <c r="J33" s="109"/>
      <c r="K33" s="10"/>
    </row>
    <row r="34" spans="1:11" x14ac:dyDescent="0.25">
      <c r="A34" s="57">
        <v>5</v>
      </c>
      <c r="B34" s="73" t="s">
        <v>366</v>
      </c>
      <c r="C34" s="65">
        <v>10</v>
      </c>
      <c r="D34" s="65" t="s">
        <v>13</v>
      </c>
      <c r="E34" s="99"/>
      <c r="F34" s="117"/>
      <c r="G34" s="68">
        <f t="shared" si="7"/>
        <v>0</v>
      </c>
      <c r="H34" s="68">
        <f t="shared" si="6"/>
        <v>0</v>
      </c>
      <c r="I34" s="68">
        <f t="shared" si="8"/>
        <v>0</v>
      </c>
      <c r="J34" s="109"/>
      <c r="K34" s="10"/>
    </row>
    <row r="35" spans="1:11" x14ac:dyDescent="0.25">
      <c r="A35" s="57">
        <v>6</v>
      </c>
      <c r="B35" s="73" t="s">
        <v>367</v>
      </c>
      <c r="C35" s="65">
        <v>10</v>
      </c>
      <c r="D35" s="65" t="s">
        <v>13</v>
      </c>
      <c r="E35" s="99"/>
      <c r="F35" s="117"/>
      <c r="G35" s="68">
        <f t="shared" si="7"/>
        <v>0</v>
      </c>
      <c r="H35" s="68">
        <f t="shared" si="6"/>
        <v>0</v>
      </c>
      <c r="I35" s="68">
        <f t="shared" si="8"/>
        <v>0</v>
      </c>
      <c r="J35" s="109"/>
      <c r="K35" s="10"/>
    </row>
    <row r="36" spans="1:11" x14ac:dyDescent="0.25">
      <c r="A36" s="57">
        <v>7</v>
      </c>
      <c r="B36" s="73" t="s">
        <v>57</v>
      </c>
      <c r="C36" s="65">
        <v>350</v>
      </c>
      <c r="D36" s="65" t="s">
        <v>13</v>
      </c>
      <c r="E36" s="99"/>
      <c r="F36" s="117"/>
      <c r="G36" s="68">
        <f t="shared" si="7"/>
        <v>0</v>
      </c>
      <c r="H36" s="68">
        <f t="shared" si="6"/>
        <v>0</v>
      </c>
      <c r="I36" s="68">
        <f t="shared" si="8"/>
        <v>0</v>
      </c>
      <c r="J36" s="109"/>
      <c r="K36" s="10"/>
    </row>
    <row r="37" spans="1:11" x14ac:dyDescent="0.25">
      <c r="A37" s="57">
        <v>8</v>
      </c>
      <c r="B37" s="73" t="s">
        <v>118</v>
      </c>
      <c r="C37" s="65">
        <v>50</v>
      </c>
      <c r="D37" s="65" t="s">
        <v>13</v>
      </c>
      <c r="E37" s="99"/>
      <c r="F37" s="117"/>
      <c r="G37" s="68">
        <f t="shared" si="7"/>
        <v>0</v>
      </c>
      <c r="H37" s="68">
        <f t="shared" si="6"/>
        <v>0</v>
      </c>
      <c r="I37" s="68">
        <f t="shared" si="8"/>
        <v>0</v>
      </c>
      <c r="J37" s="109"/>
      <c r="K37" s="10"/>
    </row>
    <row r="38" spans="1:11" ht="26.25" x14ac:dyDescent="0.25">
      <c r="A38" s="57">
        <v>9</v>
      </c>
      <c r="B38" s="73" t="s">
        <v>341</v>
      </c>
      <c r="C38" s="65">
        <v>10</v>
      </c>
      <c r="D38" s="44" t="s">
        <v>12</v>
      </c>
      <c r="E38" s="99"/>
      <c r="F38" s="117"/>
      <c r="G38" s="68">
        <f t="shared" si="7"/>
        <v>0</v>
      </c>
      <c r="H38" s="68">
        <f t="shared" si="6"/>
        <v>0</v>
      </c>
      <c r="I38" s="68">
        <f t="shared" si="8"/>
        <v>0</v>
      </c>
      <c r="J38" s="109"/>
      <c r="K38" s="10"/>
    </row>
    <row r="39" spans="1:11" ht="26.25" x14ac:dyDescent="0.25">
      <c r="A39" s="57">
        <v>10</v>
      </c>
      <c r="B39" s="73" t="s">
        <v>420</v>
      </c>
      <c r="C39" s="65">
        <v>10</v>
      </c>
      <c r="D39" s="65" t="s">
        <v>12</v>
      </c>
      <c r="E39" s="99"/>
      <c r="F39" s="117"/>
      <c r="G39" s="68">
        <f t="shared" si="7"/>
        <v>0</v>
      </c>
      <c r="H39" s="68">
        <f t="shared" si="6"/>
        <v>0</v>
      </c>
      <c r="I39" s="68">
        <f t="shared" si="8"/>
        <v>0</v>
      </c>
      <c r="J39" s="109"/>
      <c r="K39" s="10"/>
    </row>
    <row r="40" spans="1:11" ht="39" x14ac:dyDescent="0.25">
      <c r="A40" s="57">
        <v>11</v>
      </c>
      <c r="B40" s="73" t="s">
        <v>368</v>
      </c>
      <c r="C40" s="65">
        <v>10</v>
      </c>
      <c r="D40" s="65" t="s">
        <v>12</v>
      </c>
      <c r="E40" s="99"/>
      <c r="F40" s="117"/>
      <c r="G40" s="68">
        <f t="shared" si="7"/>
        <v>0</v>
      </c>
      <c r="H40" s="68">
        <f t="shared" si="6"/>
        <v>0</v>
      </c>
      <c r="I40" s="68">
        <f t="shared" si="8"/>
        <v>0</v>
      </c>
      <c r="J40" s="109"/>
      <c r="K40" s="10"/>
    </row>
    <row r="41" spans="1:11" ht="27.75" customHeight="1" x14ac:dyDescent="0.25">
      <c r="A41" s="57">
        <v>12</v>
      </c>
      <c r="B41" s="73" t="s">
        <v>117</v>
      </c>
      <c r="C41" s="65">
        <v>5</v>
      </c>
      <c r="D41" s="65" t="s">
        <v>12</v>
      </c>
      <c r="E41" s="99"/>
      <c r="F41" s="117"/>
      <c r="G41" s="68">
        <f t="shared" si="7"/>
        <v>0</v>
      </c>
      <c r="H41" s="68">
        <f t="shared" si="6"/>
        <v>0</v>
      </c>
      <c r="I41" s="68">
        <f t="shared" si="8"/>
        <v>0</v>
      </c>
      <c r="J41" s="109"/>
      <c r="K41" s="10"/>
    </row>
    <row r="42" spans="1:11" ht="30.75" customHeight="1" x14ac:dyDescent="0.25">
      <c r="A42" s="57">
        <v>13</v>
      </c>
      <c r="B42" s="13" t="s">
        <v>369</v>
      </c>
      <c r="C42" s="65">
        <v>6</v>
      </c>
      <c r="D42" s="65" t="s">
        <v>12</v>
      </c>
      <c r="E42" s="99"/>
      <c r="F42" s="117"/>
      <c r="G42" s="68">
        <f t="shared" si="7"/>
        <v>0</v>
      </c>
      <c r="H42" s="68">
        <f t="shared" si="6"/>
        <v>0</v>
      </c>
      <c r="I42" s="68">
        <f t="shared" si="8"/>
        <v>0</v>
      </c>
      <c r="J42" s="109"/>
      <c r="K42" s="10"/>
    </row>
    <row r="43" spans="1:11" ht="39" x14ac:dyDescent="0.25">
      <c r="A43" s="57">
        <v>14</v>
      </c>
      <c r="B43" s="75" t="s">
        <v>421</v>
      </c>
      <c r="C43" s="65">
        <v>10</v>
      </c>
      <c r="D43" s="65" t="s">
        <v>12</v>
      </c>
      <c r="E43" s="99"/>
      <c r="F43" s="117"/>
      <c r="G43" s="68">
        <f t="shared" si="7"/>
        <v>0</v>
      </c>
      <c r="H43" s="68">
        <f t="shared" si="6"/>
        <v>0</v>
      </c>
      <c r="I43" s="68">
        <f t="shared" si="8"/>
        <v>0</v>
      </c>
      <c r="J43" s="109"/>
      <c r="K43" s="10"/>
    </row>
    <row r="44" spans="1:11" ht="26.25" x14ac:dyDescent="0.25">
      <c r="A44" s="57">
        <v>15</v>
      </c>
      <c r="B44" s="73" t="s">
        <v>14</v>
      </c>
      <c r="C44" s="65">
        <v>40</v>
      </c>
      <c r="D44" s="65" t="s">
        <v>12</v>
      </c>
      <c r="E44" s="99"/>
      <c r="F44" s="117"/>
      <c r="G44" s="68">
        <f t="shared" si="7"/>
        <v>0</v>
      </c>
      <c r="H44" s="68">
        <f t="shared" si="6"/>
        <v>0</v>
      </c>
      <c r="I44" s="68">
        <f t="shared" si="8"/>
        <v>0</v>
      </c>
      <c r="J44" s="109"/>
      <c r="K44" s="10"/>
    </row>
    <row r="45" spans="1:11" x14ac:dyDescent="0.25">
      <c r="A45" s="57">
        <v>16</v>
      </c>
      <c r="B45" s="73" t="s">
        <v>124</v>
      </c>
      <c r="C45" s="65">
        <v>1</v>
      </c>
      <c r="D45" s="65" t="s">
        <v>12</v>
      </c>
      <c r="E45" s="99"/>
      <c r="F45" s="117"/>
      <c r="G45" s="68">
        <f t="shared" si="7"/>
        <v>0</v>
      </c>
      <c r="H45" s="68">
        <f t="shared" si="6"/>
        <v>0</v>
      </c>
      <c r="I45" s="68">
        <f t="shared" si="8"/>
        <v>0</v>
      </c>
      <c r="J45" s="109"/>
      <c r="K45" s="10"/>
    </row>
    <row r="46" spans="1:11" x14ac:dyDescent="0.25">
      <c r="A46" s="57">
        <v>17</v>
      </c>
      <c r="B46" s="73" t="s">
        <v>125</v>
      </c>
      <c r="C46" s="65">
        <v>10</v>
      </c>
      <c r="D46" s="65" t="s">
        <v>12</v>
      </c>
      <c r="E46" s="99"/>
      <c r="F46" s="117"/>
      <c r="G46" s="68">
        <f t="shared" si="7"/>
        <v>0</v>
      </c>
      <c r="H46" s="68">
        <f t="shared" si="6"/>
        <v>0</v>
      </c>
      <c r="I46" s="68">
        <f t="shared" si="8"/>
        <v>0</v>
      </c>
      <c r="J46" s="109"/>
      <c r="K46" s="10"/>
    </row>
    <row r="47" spans="1:11" ht="26.25" x14ac:dyDescent="0.25">
      <c r="A47" s="57">
        <v>18</v>
      </c>
      <c r="B47" s="73" t="s">
        <v>242</v>
      </c>
      <c r="C47" s="65">
        <v>2</v>
      </c>
      <c r="D47" s="65" t="s">
        <v>12</v>
      </c>
      <c r="E47" s="99"/>
      <c r="F47" s="117"/>
      <c r="G47" s="68">
        <f t="shared" si="7"/>
        <v>0</v>
      </c>
      <c r="H47" s="68">
        <f t="shared" si="6"/>
        <v>0</v>
      </c>
      <c r="I47" s="68">
        <f t="shared" si="8"/>
        <v>0</v>
      </c>
      <c r="J47" s="109"/>
      <c r="K47" s="10"/>
    </row>
    <row r="48" spans="1:11" ht="51.75" x14ac:dyDescent="0.25">
      <c r="A48" s="57">
        <v>19</v>
      </c>
      <c r="B48" s="75" t="s">
        <v>413</v>
      </c>
      <c r="C48" s="65">
        <v>20</v>
      </c>
      <c r="D48" s="65" t="s">
        <v>12</v>
      </c>
      <c r="E48" s="99"/>
      <c r="F48" s="117"/>
      <c r="G48" s="68">
        <f t="shared" si="7"/>
        <v>0</v>
      </c>
      <c r="H48" s="68">
        <f t="shared" si="6"/>
        <v>0</v>
      </c>
      <c r="I48" s="68">
        <f t="shared" si="8"/>
        <v>0</v>
      </c>
      <c r="J48" s="109"/>
      <c r="K48" s="10"/>
    </row>
    <row r="49" spans="1:11" ht="26.25" x14ac:dyDescent="0.25">
      <c r="A49" s="57">
        <v>20</v>
      </c>
      <c r="B49" s="75" t="s">
        <v>93</v>
      </c>
      <c r="C49" s="65">
        <v>10</v>
      </c>
      <c r="D49" s="65" t="s">
        <v>12</v>
      </c>
      <c r="E49" s="99"/>
      <c r="F49" s="117"/>
      <c r="G49" s="68">
        <f t="shared" si="7"/>
        <v>0</v>
      </c>
      <c r="H49" s="68">
        <f t="shared" si="6"/>
        <v>0</v>
      </c>
      <c r="I49" s="68">
        <f t="shared" si="8"/>
        <v>0</v>
      </c>
      <c r="J49" s="109"/>
      <c r="K49" s="10"/>
    </row>
    <row r="50" spans="1:11" ht="39" x14ac:dyDescent="0.25">
      <c r="A50" s="57">
        <v>21</v>
      </c>
      <c r="B50" s="75" t="s">
        <v>422</v>
      </c>
      <c r="C50" s="65">
        <v>10</v>
      </c>
      <c r="D50" s="65" t="s">
        <v>12</v>
      </c>
      <c r="E50" s="99"/>
      <c r="F50" s="117"/>
      <c r="G50" s="68">
        <f t="shared" si="7"/>
        <v>0</v>
      </c>
      <c r="H50" s="68">
        <f t="shared" si="6"/>
        <v>0</v>
      </c>
      <c r="I50" s="68">
        <f t="shared" si="8"/>
        <v>0</v>
      </c>
      <c r="J50" s="109"/>
      <c r="K50" s="10"/>
    </row>
    <row r="51" spans="1:11" ht="26.25" x14ac:dyDescent="0.25">
      <c r="A51" s="57">
        <v>22</v>
      </c>
      <c r="B51" s="75" t="s">
        <v>370</v>
      </c>
      <c r="C51" s="65">
        <v>10</v>
      </c>
      <c r="D51" s="74" t="s">
        <v>12</v>
      </c>
      <c r="E51" s="99"/>
      <c r="F51" s="117"/>
      <c r="G51" s="68">
        <f t="shared" si="7"/>
        <v>0</v>
      </c>
      <c r="H51" s="68">
        <f t="shared" si="6"/>
        <v>0</v>
      </c>
      <c r="I51" s="68">
        <f t="shared" si="8"/>
        <v>0</v>
      </c>
      <c r="J51" s="109"/>
      <c r="K51" s="10"/>
    </row>
    <row r="52" spans="1:11" ht="26.25" x14ac:dyDescent="0.25">
      <c r="A52" s="57">
        <v>23</v>
      </c>
      <c r="B52" s="75" t="s">
        <v>243</v>
      </c>
      <c r="C52" s="65">
        <v>10</v>
      </c>
      <c r="D52" s="74" t="s">
        <v>12</v>
      </c>
      <c r="E52" s="99"/>
      <c r="F52" s="117"/>
      <c r="G52" s="68">
        <f t="shared" si="7"/>
        <v>0</v>
      </c>
      <c r="H52" s="68">
        <f t="shared" si="6"/>
        <v>0</v>
      </c>
      <c r="I52" s="68">
        <f t="shared" si="8"/>
        <v>0</v>
      </c>
      <c r="J52" s="109"/>
      <c r="K52" s="10"/>
    </row>
    <row r="53" spans="1:11" ht="26.25" x14ac:dyDescent="0.25">
      <c r="A53" s="57">
        <v>24</v>
      </c>
      <c r="B53" s="75" t="s">
        <v>423</v>
      </c>
      <c r="C53" s="65">
        <v>20</v>
      </c>
      <c r="D53" s="65" t="s">
        <v>12</v>
      </c>
      <c r="E53" s="99"/>
      <c r="F53" s="117"/>
      <c r="G53" s="68">
        <f t="shared" si="7"/>
        <v>0</v>
      </c>
      <c r="H53" s="68">
        <f t="shared" si="6"/>
        <v>0</v>
      </c>
      <c r="I53" s="68">
        <f t="shared" si="8"/>
        <v>0</v>
      </c>
      <c r="J53" s="109"/>
      <c r="K53" s="10"/>
    </row>
    <row r="54" spans="1:11" ht="27" customHeight="1" x14ac:dyDescent="0.25">
      <c r="A54" s="57">
        <v>25</v>
      </c>
      <c r="B54" s="75" t="s">
        <v>60</v>
      </c>
      <c r="C54" s="65">
        <v>10</v>
      </c>
      <c r="D54" s="65" t="s">
        <v>12</v>
      </c>
      <c r="E54" s="99"/>
      <c r="F54" s="117"/>
      <c r="G54" s="68">
        <f t="shared" si="7"/>
        <v>0</v>
      </c>
      <c r="H54" s="68">
        <f t="shared" si="6"/>
        <v>0</v>
      </c>
      <c r="I54" s="68">
        <f t="shared" si="8"/>
        <v>0</v>
      </c>
      <c r="J54" s="109"/>
      <c r="K54" s="10"/>
    </row>
    <row r="55" spans="1:11" ht="26.25" x14ac:dyDescent="0.25">
      <c r="A55" s="57">
        <v>26</v>
      </c>
      <c r="B55" s="75" t="s">
        <v>94</v>
      </c>
      <c r="C55" s="65">
        <v>10</v>
      </c>
      <c r="D55" s="65" t="s">
        <v>12</v>
      </c>
      <c r="E55" s="99"/>
      <c r="F55" s="117"/>
      <c r="G55" s="68">
        <f t="shared" si="7"/>
        <v>0</v>
      </c>
      <c r="H55" s="68">
        <f t="shared" si="6"/>
        <v>0</v>
      </c>
      <c r="I55" s="68">
        <f t="shared" si="8"/>
        <v>0</v>
      </c>
      <c r="J55" s="109"/>
      <c r="K55" s="10"/>
    </row>
    <row r="56" spans="1:11" ht="30" customHeight="1" x14ac:dyDescent="0.25">
      <c r="A56" s="57">
        <v>27</v>
      </c>
      <c r="B56" s="75" t="s">
        <v>424</v>
      </c>
      <c r="C56" s="65">
        <v>5</v>
      </c>
      <c r="D56" s="65" t="s">
        <v>12</v>
      </c>
      <c r="E56" s="99"/>
      <c r="F56" s="117"/>
      <c r="G56" s="68">
        <f t="shared" si="7"/>
        <v>0</v>
      </c>
      <c r="H56" s="68">
        <f t="shared" si="6"/>
        <v>0</v>
      </c>
      <c r="I56" s="68">
        <f t="shared" si="8"/>
        <v>0</v>
      </c>
      <c r="J56" s="109"/>
      <c r="K56" s="10"/>
    </row>
    <row r="57" spans="1:11" ht="26.25" x14ac:dyDescent="0.25">
      <c r="A57" s="57">
        <v>28</v>
      </c>
      <c r="B57" s="75" t="s">
        <v>425</v>
      </c>
      <c r="C57" s="65">
        <v>5</v>
      </c>
      <c r="D57" s="65" t="s">
        <v>12</v>
      </c>
      <c r="E57" s="99"/>
      <c r="F57" s="117"/>
      <c r="G57" s="68">
        <f t="shared" si="7"/>
        <v>0</v>
      </c>
      <c r="H57" s="68">
        <f t="shared" si="6"/>
        <v>0</v>
      </c>
      <c r="I57" s="68">
        <f t="shared" si="8"/>
        <v>0</v>
      </c>
      <c r="J57" s="109"/>
      <c r="K57" s="10"/>
    </row>
    <row r="58" spans="1:11" ht="26.25" x14ac:dyDescent="0.25">
      <c r="A58" s="57">
        <v>29</v>
      </c>
      <c r="B58" s="75" t="s">
        <v>244</v>
      </c>
      <c r="C58" s="65">
        <v>5</v>
      </c>
      <c r="D58" s="65" t="s">
        <v>12</v>
      </c>
      <c r="E58" s="99"/>
      <c r="F58" s="117"/>
      <c r="G58" s="68">
        <f t="shared" si="7"/>
        <v>0</v>
      </c>
      <c r="H58" s="68">
        <f t="shared" si="6"/>
        <v>0</v>
      </c>
      <c r="I58" s="68">
        <f t="shared" si="8"/>
        <v>0</v>
      </c>
      <c r="J58" s="109"/>
      <c r="K58" s="10"/>
    </row>
    <row r="59" spans="1:11" x14ac:dyDescent="0.25">
      <c r="A59" s="57">
        <v>30</v>
      </c>
      <c r="B59" s="75" t="s">
        <v>245</v>
      </c>
      <c r="C59" s="65">
        <v>5</v>
      </c>
      <c r="D59" s="65" t="s">
        <v>12</v>
      </c>
      <c r="E59" s="99"/>
      <c r="F59" s="117"/>
      <c r="G59" s="68">
        <f t="shared" si="7"/>
        <v>0</v>
      </c>
      <c r="H59" s="68">
        <f t="shared" si="6"/>
        <v>0</v>
      </c>
      <c r="I59" s="68">
        <f t="shared" si="8"/>
        <v>0</v>
      </c>
      <c r="J59" s="109"/>
      <c r="K59" s="10"/>
    </row>
    <row r="60" spans="1:11" ht="26.25" x14ac:dyDescent="0.25">
      <c r="A60" s="57">
        <v>31</v>
      </c>
      <c r="B60" s="75" t="s">
        <v>426</v>
      </c>
      <c r="C60" s="65">
        <v>5</v>
      </c>
      <c r="D60" s="65" t="s">
        <v>12</v>
      </c>
      <c r="E60" s="99"/>
      <c r="F60" s="117"/>
      <c r="G60" s="68">
        <f t="shared" si="7"/>
        <v>0</v>
      </c>
      <c r="H60" s="68">
        <f t="shared" si="6"/>
        <v>0</v>
      </c>
      <c r="I60" s="68">
        <f t="shared" si="8"/>
        <v>0</v>
      </c>
      <c r="J60" s="109"/>
      <c r="K60" s="10"/>
    </row>
    <row r="61" spans="1:11" ht="26.25" x14ac:dyDescent="0.25">
      <c r="A61" s="57">
        <v>32</v>
      </c>
      <c r="B61" s="75" t="s">
        <v>427</v>
      </c>
      <c r="C61" s="65">
        <v>5</v>
      </c>
      <c r="D61" s="65" t="s">
        <v>12</v>
      </c>
      <c r="E61" s="99"/>
      <c r="F61" s="117"/>
      <c r="G61" s="68">
        <f t="shared" si="7"/>
        <v>0</v>
      </c>
      <c r="H61" s="68">
        <f t="shared" si="6"/>
        <v>0</v>
      </c>
      <c r="I61" s="68">
        <f t="shared" si="8"/>
        <v>0</v>
      </c>
      <c r="J61" s="109"/>
      <c r="K61" s="10"/>
    </row>
    <row r="62" spans="1:11" ht="26.25" x14ac:dyDescent="0.25">
      <c r="A62" s="57">
        <v>33</v>
      </c>
      <c r="B62" s="75" t="s">
        <v>428</v>
      </c>
      <c r="C62" s="65">
        <v>5</v>
      </c>
      <c r="D62" s="65" t="s">
        <v>12</v>
      </c>
      <c r="E62" s="99"/>
      <c r="F62" s="117"/>
      <c r="G62" s="68">
        <f t="shared" si="7"/>
        <v>0</v>
      </c>
      <c r="H62" s="68">
        <f t="shared" si="6"/>
        <v>0</v>
      </c>
      <c r="I62" s="68">
        <f t="shared" si="8"/>
        <v>0</v>
      </c>
      <c r="J62" s="109"/>
      <c r="K62" s="10"/>
    </row>
    <row r="63" spans="1:11" ht="26.25" x14ac:dyDescent="0.25">
      <c r="A63" s="57">
        <v>34</v>
      </c>
      <c r="B63" s="75" t="s">
        <v>246</v>
      </c>
      <c r="C63" s="65">
        <v>5</v>
      </c>
      <c r="D63" s="65" t="s">
        <v>12</v>
      </c>
      <c r="E63" s="99"/>
      <c r="F63" s="117"/>
      <c r="G63" s="68">
        <f t="shared" si="7"/>
        <v>0</v>
      </c>
      <c r="H63" s="68">
        <f t="shared" si="6"/>
        <v>0</v>
      </c>
      <c r="I63" s="68">
        <f t="shared" si="8"/>
        <v>0</v>
      </c>
      <c r="J63" s="109"/>
      <c r="K63" s="10"/>
    </row>
    <row r="64" spans="1:11" ht="30" customHeight="1" x14ac:dyDescent="0.25">
      <c r="A64" s="57">
        <v>35</v>
      </c>
      <c r="B64" s="75" t="s">
        <v>247</v>
      </c>
      <c r="C64" s="65">
        <v>5</v>
      </c>
      <c r="D64" s="65" t="s">
        <v>12</v>
      </c>
      <c r="E64" s="99"/>
      <c r="F64" s="117"/>
      <c r="G64" s="68">
        <f t="shared" si="7"/>
        <v>0</v>
      </c>
      <c r="H64" s="68">
        <f t="shared" si="6"/>
        <v>0</v>
      </c>
      <c r="I64" s="68">
        <f t="shared" si="8"/>
        <v>0</v>
      </c>
      <c r="J64" s="109"/>
      <c r="K64" s="10"/>
    </row>
    <row r="65" spans="1:14" ht="51.75" x14ac:dyDescent="0.25">
      <c r="A65" s="57">
        <v>36</v>
      </c>
      <c r="B65" s="75" t="s">
        <v>431</v>
      </c>
      <c r="C65" s="65">
        <v>5</v>
      </c>
      <c r="D65" s="65" t="s">
        <v>12</v>
      </c>
      <c r="E65" s="99"/>
      <c r="F65" s="117"/>
      <c r="G65" s="68">
        <f t="shared" si="7"/>
        <v>0</v>
      </c>
      <c r="H65" s="68">
        <f t="shared" si="6"/>
        <v>0</v>
      </c>
      <c r="I65" s="68">
        <f t="shared" si="8"/>
        <v>0</v>
      </c>
      <c r="J65" s="109"/>
      <c r="K65" s="10"/>
    </row>
    <row r="66" spans="1:14" x14ac:dyDescent="0.25">
      <c r="A66" s="57">
        <v>37</v>
      </c>
      <c r="B66" s="185" t="s">
        <v>429</v>
      </c>
      <c r="C66" s="65">
        <v>5</v>
      </c>
      <c r="D66" s="65" t="s">
        <v>12</v>
      </c>
      <c r="E66" s="99"/>
      <c r="F66" s="117"/>
      <c r="G66" s="68">
        <f t="shared" si="7"/>
        <v>0</v>
      </c>
      <c r="H66" s="68">
        <f t="shared" si="6"/>
        <v>0</v>
      </c>
      <c r="I66" s="68">
        <f t="shared" si="8"/>
        <v>0</v>
      </c>
      <c r="J66" s="109"/>
      <c r="K66" s="10"/>
      <c r="M66" s="150"/>
    </row>
    <row r="67" spans="1:14" ht="26.25" x14ac:dyDescent="0.25">
      <c r="A67" s="57">
        <v>38</v>
      </c>
      <c r="B67" s="75" t="s">
        <v>342</v>
      </c>
      <c r="C67" s="65">
        <v>30</v>
      </c>
      <c r="D67" s="65" t="s">
        <v>12</v>
      </c>
      <c r="E67" s="99"/>
      <c r="F67" s="117"/>
      <c r="G67" s="68">
        <f t="shared" si="7"/>
        <v>0</v>
      </c>
      <c r="H67" s="68">
        <f t="shared" si="6"/>
        <v>0</v>
      </c>
      <c r="I67" s="68">
        <f t="shared" si="8"/>
        <v>0</v>
      </c>
      <c r="J67" s="109"/>
      <c r="K67" s="10"/>
    </row>
    <row r="68" spans="1:14" x14ac:dyDescent="0.25">
      <c r="A68" s="77"/>
      <c r="B68" s="70" t="s">
        <v>348</v>
      </c>
      <c r="C68" s="71" t="s">
        <v>1</v>
      </c>
      <c r="D68" s="71" t="s">
        <v>1</v>
      </c>
      <c r="E68" s="71" t="s">
        <v>1</v>
      </c>
      <c r="F68" s="71" t="s">
        <v>1</v>
      </c>
      <c r="G68" s="72">
        <f>SUM(G30:G67)</f>
        <v>0</v>
      </c>
      <c r="H68" s="72">
        <f>SUM(H30:H67)</f>
        <v>0</v>
      </c>
      <c r="I68" s="79">
        <f>+G68+H68</f>
        <v>0</v>
      </c>
      <c r="J68" s="92">
        <f>SUM(J30:J67)</f>
        <v>0</v>
      </c>
      <c r="K68" s="6"/>
      <c r="L68" s="10"/>
      <c r="M68" s="10"/>
      <c r="N68" s="10"/>
    </row>
    <row r="69" spans="1:14" s="123" customFormat="1" ht="15" customHeight="1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</row>
    <row r="70" spans="1:14" s="13" customFormat="1" ht="23.25" customHeight="1" x14ac:dyDescent="0.2">
      <c r="A70" s="281" t="s">
        <v>69</v>
      </c>
      <c r="B70" s="281"/>
      <c r="C70" s="281"/>
      <c r="D70" s="281"/>
      <c r="E70" s="281"/>
      <c r="F70" s="281"/>
      <c r="G70" s="281"/>
      <c r="H70" s="281"/>
      <c r="I70" s="281"/>
      <c r="J70" s="281"/>
    </row>
    <row r="71" spans="1:14" s="1" customFormat="1" ht="24.75" customHeight="1" x14ac:dyDescent="0.25">
      <c r="A71" s="277" t="s">
        <v>39</v>
      </c>
      <c r="B71" s="277"/>
      <c r="C71" s="277"/>
      <c r="D71" s="277"/>
      <c r="E71" s="277"/>
      <c r="F71" s="277"/>
      <c r="G71" s="277"/>
      <c r="H71" s="277"/>
      <c r="I71" s="277"/>
      <c r="J71" s="277"/>
    </row>
    <row r="72" spans="1:14" s="124" customFormat="1" ht="12.75" customHeight="1" x14ac:dyDescent="0.25">
      <c r="A72" s="277" t="s">
        <v>58</v>
      </c>
      <c r="B72" s="277"/>
      <c r="C72" s="277"/>
      <c r="D72" s="277"/>
      <c r="E72" s="277"/>
      <c r="F72" s="277"/>
      <c r="G72" s="277"/>
      <c r="H72" s="277"/>
      <c r="I72" s="277"/>
      <c r="J72" s="277"/>
    </row>
    <row r="73" spans="1:14" s="124" customFormat="1" ht="15" customHeight="1" x14ac:dyDescent="0.25">
      <c r="A73" s="277" t="s">
        <v>59</v>
      </c>
      <c r="B73" s="277"/>
      <c r="C73" s="277"/>
      <c r="D73" s="277"/>
      <c r="E73" s="277"/>
      <c r="F73" s="277"/>
      <c r="G73" s="277"/>
      <c r="H73" s="277"/>
      <c r="I73" s="277"/>
      <c r="J73" s="277"/>
    </row>
    <row r="74" spans="1:14" s="125" customFormat="1" ht="29.25" customHeight="1" x14ac:dyDescent="0.25">
      <c r="A74" s="277" t="s">
        <v>80</v>
      </c>
      <c r="B74" s="277"/>
      <c r="C74" s="277"/>
      <c r="D74" s="277"/>
      <c r="E74" s="277"/>
      <c r="F74" s="277"/>
      <c r="G74" s="277"/>
      <c r="H74" s="277"/>
      <c r="I74" s="277"/>
      <c r="J74" s="277"/>
    </row>
    <row r="75" spans="1:14" s="125" customFormat="1" x14ac:dyDescent="0.25">
      <c r="A75" s="277" t="s">
        <v>70</v>
      </c>
      <c r="B75" s="277"/>
      <c r="C75" s="277"/>
      <c r="D75" s="277"/>
      <c r="E75" s="277"/>
      <c r="F75" s="277"/>
      <c r="G75" s="277"/>
      <c r="H75" s="277"/>
      <c r="I75" s="277"/>
      <c r="J75" s="277"/>
    </row>
    <row r="76" spans="1:14" s="125" customFormat="1" x14ac:dyDescent="0.25">
      <c r="A76" s="277" t="s">
        <v>71</v>
      </c>
      <c r="B76" s="277"/>
      <c r="C76" s="277"/>
      <c r="D76" s="277"/>
      <c r="E76" s="277"/>
      <c r="F76" s="277"/>
      <c r="G76" s="277"/>
      <c r="H76" s="277"/>
      <c r="I76" s="277"/>
      <c r="J76" s="277"/>
    </row>
    <row r="77" spans="1:14" s="125" customFormat="1" x14ac:dyDescent="0.25">
      <c r="A77" s="277" t="s">
        <v>72</v>
      </c>
      <c r="B77" s="282"/>
      <c r="C77" s="282"/>
      <c r="D77" s="282"/>
      <c r="E77" s="282"/>
      <c r="F77" s="282"/>
      <c r="G77" s="282"/>
      <c r="H77" s="282"/>
      <c r="I77" s="282"/>
      <c r="J77" s="282"/>
    </row>
    <row r="78" spans="1:14" s="125" customFormat="1" ht="54" customHeight="1" x14ac:dyDescent="0.25">
      <c r="A78" s="277" t="s">
        <v>73</v>
      </c>
      <c r="B78" s="277"/>
      <c r="C78" s="277"/>
      <c r="D78" s="277"/>
      <c r="E78" s="277"/>
      <c r="F78" s="277"/>
      <c r="G78" s="277"/>
      <c r="H78" s="277"/>
      <c r="I78" s="277"/>
      <c r="J78" s="277"/>
    </row>
    <row r="79" spans="1:14" s="13" customFormat="1" ht="12.75" x14ac:dyDescent="0.2">
      <c r="A79" s="126"/>
      <c r="B79" s="126"/>
      <c r="C79" s="126"/>
      <c r="D79" s="126"/>
      <c r="E79" s="126"/>
      <c r="F79" s="126"/>
      <c r="G79" s="126"/>
      <c r="H79" s="126"/>
      <c r="I79" s="126"/>
      <c r="J79" s="126"/>
    </row>
    <row r="80" spans="1:14" x14ac:dyDescent="0.25">
      <c r="A80" s="279" t="s">
        <v>74</v>
      </c>
      <c r="B80" s="279"/>
      <c r="C80" s="279"/>
      <c r="D80" s="279"/>
      <c r="E80" s="279"/>
      <c r="F80" s="279"/>
      <c r="G80" s="279"/>
      <c r="H80" s="279"/>
      <c r="I80" s="279"/>
      <c r="J80" s="279"/>
      <c r="K80" s="10"/>
    </row>
    <row r="81" spans="1:11" x14ac:dyDescent="0.2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0"/>
    </row>
    <row r="82" spans="1:11" s="127" customFormat="1" ht="12.75" x14ac:dyDescent="0.2">
      <c r="A82" s="127" t="s">
        <v>77</v>
      </c>
      <c r="B82" s="128"/>
      <c r="E82" s="127" t="s">
        <v>78</v>
      </c>
      <c r="I82" s="127" t="s">
        <v>79</v>
      </c>
    </row>
    <row r="83" spans="1:11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0"/>
    </row>
    <row r="84" spans="1:11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0"/>
    </row>
    <row r="85" spans="1:11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0"/>
    </row>
    <row r="86" spans="1:11" x14ac:dyDescent="0.25">
      <c r="A86" s="14"/>
      <c r="B86" s="14"/>
      <c r="C86" s="14"/>
      <c r="D86" s="14"/>
      <c r="E86" s="14"/>
      <c r="F86" s="14"/>
      <c r="G86" s="14"/>
      <c r="H86" s="14"/>
      <c r="I86" s="14"/>
      <c r="J86" s="14"/>
      <c r="K86" s="10"/>
    </row>
    <row r="87" spans="1:11" x14ac:dyDescent="0.25">
      <c r="A87" s="14"/>
      <c r="B87" s="14"/>
      <c r="C87" s="14"/>
      <c r="D87" s="14"/>
      <c r="E87" s="14"/>
      <c r="F87" s="14"/>
      <c r="G87" s="14"/>
      <c r="H87" s="14"/>
      <c r="I87" s="14"/>
      <c r="J87" s="14"/>
      <c r="K87" s="10"/>
    </row>
    <row r="88" spans="1:11" x14ac:dyDescent="0.25">
      <c r="A88" s="14"/>
      <c r="B88" s="14"/>
      <c r="C88" s="14"/>
      <c r="D88" s="14"/>
      <c r="E88" s="14"/>
      <c r="F88" s="14"/>
      <c r="G88" s="14"/>
      <c r="H88" s="14"/>
      <c r="I88" s="14"/>
      <c r="J88" s="14"/>
      <c r="K88" s="10"/>
    </row>
    <row r="89" spans="1:11" x14ac:dyDescent="0.25">
      <c r="A89" s="14"/>
      <c r="B89" s="14"/>
      <c r="C89" s="14"/>
      <c r="D89" s="14"/>
      <c r="E89" s="14"/>
      <c r="F89" s="14"/>
      <c r="G89" s="14"/>
      <c r="H89" s="14"/>
      <c r="I89" s="14"/>
      <c r="J89" s="14"/>
      <c r="K89" s="10"/>
    </row>
    <row r="90" spans="1:11" x14ac:dyDescent="0.25">
      <c r="A90" s="14"/>
      <c r="B90" s="14"/>
      <c r="C90" s="14"/>
      <c r="D90" s="14"/>
      <c r="E90" s="14"/>
      <c r="F90" s="14"/>
      <c r="G90" s="14"/>
      <c r="H90" s="14"/>
      <c r="I90" s="14"/>
      <c r="J90" s="14"/>
      <c r="K90" s="10"/>
    </row>
    <row r="91" spans="1:11" x14ac:dyDescent="0.25">
      <c r="A91" s="14"/>
      <c r="B91" s="14"/>
      <c r="C91" s="14"/>
      <c r="D91" s="14"/>
      <c r="E91" s="14"/>
      <c r="F91" s="14"/>
      <c r="G91" s="14"/>
      <c r="H91" s="14"/>
      <c r="I91" s="14"/>
      <c r="J91" s="14"/>
      <c r="K91" s="10"/>
    </row>
    <row r="92" spans="1:11" x14ac:dyDescent="0.25">
      <c r="A92" s="14"/>
      <c r="B92" s="14"/>
      <c r="C92" s="14"/>
      <c r="D92" s="14"/>
      <c r="E92" s="14"/>
      <c r="F92" s="14"/>
      <c r="G92" s="14"/>
      <c r="H92" s="14"/>
      <c r="I92" s="14"/>
      <c r="J92" s="14"/>
      <c r="K92" s="10"/>
    </row>
    <row r="93" spans="1:11" x14ac:dyDescent="0.25">
      <c r="A93" s="14"/>
      <c r="B93" s="14"/>
      <c r="C93" s="14"/>
      <c r="D93" s="14"/>
      <c r="E93" s="14"/>
      <c r="F93" s="14"/>
      <c r="G93" s="14"/>
      <c r="H93" s="14"/>
      <c r="I93" s="14"/>
      <c r="J93" s="14"/>
      <c r="K93" s="10"/>
    </row>
    <row r="94" spans="1:11" x14ac:dyDescent="0.25">
      <c r="A94" s="14"/>
      <c r="B94" s="14"/>
      <c r="C94" s="14"/>
      <c r="D94" s="14"/>
      <c r="E94" s="14"/>
      <c r="F94" s="14"/>
      <c r="G94" s="14"/>
      <c r="H94" s="14"/>
      <c r="I94" s="14"/>
      <c r="J94" s="14"/>
      <c r="K94" s="10"/>
    </row>
    <row r="95" spans="1:11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0"/>
    </row>
    <row r="96" spans="1:11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0"/>
    </row>
    <row r="97" spans="1:11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0"/>
    </row>
    <row r="98" spans="1:11" x14ac:dyDescent="0.25">
      <c r="A98" s="14"/>
      <c r="B98" s="14"/>
      <c r="C98" s="14"/>
      <c r="D98" s="14"/>
      <c r="E98" s="14"/>
      <c r="F98" s="14"/>
      <c r="G98" s="14"/>
      <c r="H98" s="14"/>
      <c r="I98" s="14"/>
      <c r="J98" s="14"/>
      <c r="K98" s="10"/>
    </row>
    <row r="99" spans="1:11" x14ac:dyDescent="0.25">
      <c r="A99" s="14"/>
      <c r="B99" s="14"/>
      <c r="C99" s="14"/>
      <c r="D99" s="14"/>
      <c r="E99" s="14"/>
      <c r="F99" s="14"/>
      <c r="G99" s="14"/>
      <c r="H99" s="14"/>
      <c r="I99" s="14"/>
      <c r="J99" s="14"/>
      <c r="K99" s="10"/>
    </row>
    <row r="100" spans="1:11" x14ac:dyDescent="0.25">
      <c r="A100" s="14"/>
      <c r="B100" s="14"/>
      <c r="C100" s="14"/>
      <c r="D100" s="14"/>
      <c r="E100" s="14"/>
      <c r="F100" s="14"/>
      <c r="G100" s="14"/>
      <c r="H100" s="14"/>
      <c r="I100" s="14"/>
      <c r="J100" s="14"/>
      <c r="K100" s="10"/>
    </row>
    <row r="101" spans="1:11" x14ac:dyDescent="0.25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0"/>
    </row>
    <row r="102" spans="1:11" x14ac:dyDescent="0.25">
      <c r="A102" s="14"/>
      <c r="B102" s="14"/>
      <c r="C102" s="14"/>
      <c r="D102" s="14"/>
      <c r="E102" s="14"/>
      <c r="F102" s="14"/>
      <c r="G102" s="14"/>
      <c r="H102" s="14"/>
      <c r="I102" s="14"/>
      <c r="J102" s="14"/>
      <c r="K102" s="10"/>
    </row>
    <row r="103" spans="1:11" x14ac:dyDescent="0.25">
      <c r="A103" s="14"/>
      <c r="B103" s="14"/>
      <c r="C103" s="14"/>
      <c r="D103" s="14"/>
      <c r="E103" s="14"/>
      <c r="F103" s="14"/>
      <c r="G103" s="14"/>
      <c r="H103" s="14"/>
      <c r="I103" s="14"/>
      <c r="J103" s="14"/>
      <c r="K103" s="10"/>
    </row>
    <row r="104" spans="1:11" x14ac:dyDescent="0.25">
      <c r="A104" s="14"/>
      <c r="B104" s="14"/>
      <c r="C104" s="14"/>
      <c r="D104" s="14"/>
      <c r="E104" s="14"/>
      <c r="F104" s="14"/>
      <c r="G104" s="14"/>
      <c r="H104" s="14"/>
      <c r="I104" s="14"/>
      <c r="J104" s="14"/>
      <c r="K104" s="10"/>
    </row>
    <row r="105" spans="1:11" x14ac:dyDescent="0.25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0"/>
    </row>
    <row r="106" spans="1:11" x14ac:dyDescent="0.25">
      <c r="A106" s="14"/>
      <c r="B106" s="14"/>
      <c r="C106" s="14"/>
      <c r="D106" s="14"/>
      <c r="E106" s="14"/>
      <c r="F106" s="14"/>
      <c r="G106" s="14"/>
      <c r="H106" s="14"/>
      <c r="I106" s="14"/>
      <c r="J106" s="14"/>
      <c r="K106" s="10"/>
    </row>
    <row r="107" spans="1:11" x14ac:dyDescent="0.25">
      <c r="A107" s="14"/>
      <c r="B107" s="14"/>
      <c r="C107" s="14"/>
      <c r="D107" s="14"/>
      <c r="E107" s="14"/>
      <c r="F107" s="14"/>
      <c r="G107" s="14"/>
      <c r="H107" s="14"/>
      <c r="I107" s="14"/>
      <c r="J107" s="14"/>
      <c r="K107" s="10"/>
    </row>
    <row r="108" spans="1:11" x14ac:dyDescent="0.25">
      <c r="A108" s="14"/>
      <c r="B108" s="14"/>
      <c r="C108" s="14"/>
      <c r="D108" s="14"/>
      <c r="E108" s="14"/>
      <c r="F108" s="14"/>
      <c r="G108" s="14"/>
      <c r="H108" s="14"/>
      <c r="I108" s="14"/>
      <c r="J108" s="14"/>
      <c r="K108" s="10"/>
    </row>
    <row r="109" spans="1:11" x14ac:dyDescent="0.25">
      <c r="A109" s="14"/>
      <c r="B109" s="14"/>
      <c r="C109" s="14"/>
      <c r="D109" s="14"/>
      <c r="E109" s="14"/>
      <c r="F109" s="14"/>
      <c r="G109" s="14"/>
      <c r="H109" s="14"/>
      <c r="I109" s="14"/>
      <c r="J109" s="14"/>
      <c r="K109" s="10"/>
    </row>
    <row r="110" spans="1:11" x14ac:dyDescent="0.25">
      <c r="A110" s="14"/>
      <c r="B110" s="14"/>
      <c r="C110" s="14"/>
      <c r="D110" s="14"/>
      <c r="E110" s="14"/>
      <c r="F110" s="14"/>
      <c r="G110" s="14"/>
      <c r="H110" s="14"/>
      <c r="I110" s="14"/>
      <c r="J110" s="14"/>
      <c r="K110" s="10"/>
    </row>
    <row r="111" spans="1:11" x14ac:dyDescent="0.25">
      <c r="A111" s="14"/>
      <c r="B111" s="14"/>
      <c r="C111" s="14"/>
      <c r="D111" s="14"/>
      <c r="E111" s="14"/>
      <c r="F111" s="14"/>
      <c r="G111" s="14"/>
      <c r="H111" s="14"/>
      <c r="I111" s="14"/>
      <c r="J111" s="14"/>
      <c r="K111" s="10"/>
    </row>
    <row r="112" spans="1:11" x14ac:dyDescent="0.25">
      <c r="A112" s="14"/>
      <c r="B112" s="14"/>
      <c r="C112" s="14"/>
      <c r="D112" s="14"/>
      <c r="E112" s="14"/>
      <c r="F112" s="14"/>
      <c r="G112" s="14"/>
      <c r="H112" s="14"/>
      <c r="I112" s="14"/>
      <c r="J112" s="14"/>
      <c r="K112" s="10"/>
    </row>
    <row r="113" spans="1:11" x14ac:dyDescent="0.25">
      <c r="A113" s="14"/>
      <c r="B113" s="14"/>
      <c r="C113" s="14"/>
      <c r="D113" s="14"/>
      <c r="E113" s="14"/>
      <c r="F113" s="14"/>
      <c r="G113" s="14"/>
      <c r="H113" s="14"/>
      <c r="I113" s="14"/>
      <c r="J113" s="14"/>
      <c r="K113" s="10"/>
    </row>
    <row r="114" spans="1:11" x14ac:dyDescent="0.25">
      <c r="A114" s="14"/>
      <c r="B114" s="14"/>
      <c r="C114" s="14"/>
      <c r="D114" s="14"/>
      <c r="E114" s="14"/>
      <c r="F114" s="14"/>
      <c r="G114" s="14"/>
      <c r="H114" s="14"/>
      <c r="I114" s="14"/>
      <c r="J114" s="14"/>
      <c r="K114" s="10"/>
    </row>
    <row r="115" spans="1:11" x14ac:dyDescent="0.25">
      <c r="A115" s="14"/>
      <c r="B115" s="14"/>
      <c r="C115" s="14"/>
      <c r="D115" s="14"/>
      <c r="E115" s="14"/>
      <c r="F115" s="14"/>
      <c r="G115" s="14"/>
      <c r="H115" s="14"/>
      <c r="I115" s="14"/>
      <c r="J115" s="14"/>
      <c r="K115" s="10"/>
    </row>
    <row r="116" spans="1:11" x14ac:dyDescent="0.25">
      <c r="A116" s="14"/>
      <c r="B116" s="14"/>
      <c r="C116" s="14"/>
      <c r="D116" s="14"/>
      <c r="E116" s="14"/>
      <c r="F116" s="14"/>
      <c r="G116" s="14"/>
      <c r="H116" s="14"/>
      <c r="I116" s="14"/>
      <c r="J116" s="14"/>
      <c r="K116" s="10"/>
    </row>
    <row r="117" spans="1:11" x14ac:dyDescent="0.25">
      <c r="A117" s="14"/>
      <c r="B117" s="14"/>
      <c r="C117" s="14"/>
      <c r="D117" s="14"/>
      <c r="E117" s="14"/>
      <c r="F117" s="14"/>
      <c r="G117" s="14"/>
      <c r="H117" s="14"/>
      <c r="I117" s="14"/>
      <c r="J117" s="14"/>
      <c r="K117" s="10"/>
    </row>
    <row r="118" spans="1:11" x14ac:dyDescent="0.25">
      <c r="A118" s="14"/>
      <c r="B118" s="14"/>
      <c r="C118" s="14"/>
      <c r="D118" s="14"/>
      <c r="E118" s="14"/>
      <c r="F118" s="14"/>
      <c r="G118" s="14"/>
      <c r="H118" s="14"/>
      <c r="I118" s="14"/>
      <c r="J118" s="14"/>
      <c r="K118" s="10"/>
    </row>
    <row r="119" spans="1:11" x14ac:dyDescent="0.25">
      <c r="A119" s="14"/>
      <c r="B119" s="14"/>
      <c r="C119" s="14"/>
      <c r="D119" s="14"/>
      <c r="E119" s="14"/>
      <c r="F119" s="14"/>
      <c r="G119" s="14"/>
      <c r="H119" s="14"/>
      <c r="I119" s="14"/>
      <c r="J119" s="14"/>
      <c r="K119" s="10"/>
    </row>
    <row r="120" spans="1:11" x14ac:dyDescent="0.25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0"/>
    </row>
    <row r="121" spans="1:11" x14ac:dyDescent="0.25">
      <c r="A121" s="14"/>
      <c r="B121" s="14"/>
      <c r="C121" s="14"/>
      <c r="D121" s="14"/>
      <c r="E121" s="14"/>
      <c r="F121" s="14"/>
      <c r="G121" s="14"/>
      <c r="H121" s="14"/>
      <c r="I121" s="14"/>
      <c r="J121" s="14"/>
      <c r="K121" s="10"/>
    </row>
    <row r="122" spans="1:11" x14ac:dyDescent="0.25">
      <c r="A122" s="14"/>
      <c r="B122" s="14"/>
      <c r="C122" s="14"/>
      <c r="D122" s="14"/>
      <c r="E122" s="14"/>
      <c r="F122" s="14"/>
      <c r="G122" s="14"/>
      <c r="H122" s="14"/>
      <c r="I122" s="14"/>
      <c r="J122" s="14"/>
      <c r="K122" s="10"/>
    </row>
    <row r="123" spans="1:11" x14ac:dyDescent="0.25">
      <c r="A123" s="14"/>
      <c r="B123" s="14"/>
      <c r="C123" s="14"/>
      <c r="D123" s="14"/>
      <c r="E123" s="14"/>
      <c r="F123" s="14"/>
      <c r="G123" s="14"/>
      <c r="H123" s="14"/>
      <c r="I123" s="14"/>
      <c r="J123" s="14"/>
      <c r="K123" s="10"/>
    </row>
    <row r="124" spans="1:11" x14ac:dyDescent="0.25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0"/>
    </row>
    <row r="125" spans="1:11" x14ac:dyDescent="0.25">
      <c r="A125" s="14"/>
      <c r="B125" s="14"/>
      <c r="C125" s="14"/>
      <c r="D125" s="14"/>
      <c r="E125" s="14"/>
      <c r="F125" s="14"/>
      <c r="G125" s="14"/>
      <c r="H125" s="14"/>
      <c r="I125" s="14"/>
      <c r="J125" s="14"/>
      <c r="K125" s="10"/>
    </row>
    <row r="126" spans="1:11" x14ac:dyDescent="0.25">
      <c r="A126" s="14"/>
      <c r="B126" s="14"/>
      <c r="C126" s="14"/>
      <c r="D126" s="14"/>
      <c r="E126" s="14"/>
      <c r="F126" s="14"/>
      <c r="G126" s="14"/>
      <c r="H126" s="14"/>
      <c r="I126" s="14"/>
      <c r="J126" s="14"/>
      <c r="K126" s="10"/>
    </row>
    <row r="127" spans="1:11" x14ac:dyDescent="0.25">
      <c r="A127" s="14"/>
      <c r="B127" s="14"/>
      <c r="C127" s="14"/>
      <c r="D127" s="14"/>
      <c r="E127" s="14"/>
      <c r="F127" s="14"/>
      <c r="G127" s="14"/>
      <c r="H127" s="14"/>
      <c r="I127" s="14"/>
      <c r="J127" s="14"/>
      <c r="K127" s="10"/>
    </row>
    <row r="128" spans="1:11" x14ac:dyDescent="0.25">
      <c r="A128" s="14"/>
      <c r="B128" s="14"/>
      <c r="C128" s="14"/>
      <c r="D128" s="14"/>
      <c r="E128" s="14"/>
      <c r="F128" s="14"/>
      <c r="G128" s="14"/>
      <c r="H128" s="14"/>
      <c r="I128" s="14"/>
      <c r="J128" s="14"/>
      <c r="K128" s="10"/>
    </row>
    <row r="129" spans="1:11" x14ac:dyDescent="0.25">
      <c r="A129" s="14"/>
      <c r="B129" s="14"/>
      <c r="C129" s="14"/>
      <c r="D129" s="14"/>
      <c r="E129" s="14"/>
      <c r="F129" s="14"/>
      <c r="G129" s="14"/>
      <c r="H129" s="14"/>
      <c r="I129" s="14"/>
      <c r="J129" s="14"/>
      <c r="K129" s="10"/>
    </row>
    <row r="130" spans="1:11" x14ac:dyDescent="0.25">
      <c r="A130" s="14"/>
      <c r="B130" s="14"/>
      <c r="C130" s="14"/>
      <c r="D130" s="14"/>
      <c r="E130" s="14"/>
      <c r="F130" s="14"/>
      <c r="G130" s="14"/>
      <c r="H130" s="14"/>
      <c r="I130" s="14"/>
      <c r="J130" s="14"/>
      <c r="K130" s="10"/>
    </row>
    <row r="131" spans="1:11" x14ac:dyDescent="0.25">
      <c r="A131" s="14"/>
      <c r="B131" s="14"/>
      <c r="C131" s="14"/>
      <c r="D131" s="14"/>
      <c r="E131" s="14"/>
      <c r="F131" s="14"/>
      <c r="G131" s="14"/>
      <c r="H131" s="14"/>
      <c r="I131" s="14"/>
      <c r="J131" s="14"/>
      <c r="K131" s="10"/>
    </row>
    <row r="132" spans="1:11" x14ac:dyDescent="0.25">
      <c r="A132" s="14"/>
      <c r="B132" s="14"/>
      <c r="C132" s="14"/>
      <c r="D132" s="14"/>
      <c r="E132" s="14"/>
      <c r="F132" s="14"/>
      <c r="G132" s="14"/>
      <c r="H132" s="14"/>
      <c r="I132" s="14"/>
      <c r="J132" s="14"/>
      <c r="K132" s="10"/>
    </row>
    <row r="133" spans="1:11" x14ac:dyDescent="0.25">
      <c r="A133" s="14"/>
      <c r="B133" s="14"/>
      <c r="C133" s="14"/>
      <c r="D133" s="14"/>
      <c r="E133" s="14"/>
      <c r="F133" s="14"/>
      <c r="G133" s="14"/>
      <c r="H133" s="14"/>
      <c r="I133" s="14"/>
      <c r="J133" s="14"/>
      <c r="K133" s="10"/>
    </row>
    <row r="134" spans="1:11" x14ac:dyDescent="0.25">
      <c r="A134" s="14"/>
      <c r="B134" s="14"/>
      <c r="C134" s="14"/>
      <c r="D134" s="14"/>
      <c r="E134" s="14"/>
      <c r="F134" s="14"/>
      <c r="G134" s="14"/>
      <c r="H134" s="14"/>
      <c r="I134" s="14"/>
      <c r="J134" s="14"/>
      <c r="K134" s="10"/>
    </row>
    <row r="135" spans="1:11" x14ac:dyDescent="0.25">
      <c r="A135" s="14"/>
      <c r="B135" s="14"/>
      <c r="C135" s="14"/>
      <c r="D135" s="14"/>
      <c r="E135" s="14"/>
      <c r="F135" s="14"/>
      <c r="G135" s="14"/>
      <c r="H135" s="14"/>
      <c r="I135" s="14"/>
      <c r="J135" s="14"/>
      <c r="K135" s="10"/>
    </row>
    <row r="136" spans="1:11" x14ac:dyDescent="0.25">
      <c r="A136" s="14"/>
      <c r="B136" s="14"/>
      <c r="C136" s="14"/>
      <c r="D136" s="14"/>
      <c r="E136" s="14"/>
      <c r="F136" s="14"/>
      <c r="G136" s="14"/>
      <c r="H136" s="14"/>
      <c r="I136" s="14"/>
      <c r="J136" s="14"/>
      <c r="K136" s="10"/>
    </row>
    <row r="137" spans="1:11" x14ac:dyDescent="0.25">
      <c r="A137" s="14"/>
      <c r="B137" s="14"/>
      <c r="C137" s="14"/>
      <c r="D137" s="14"/>
      <c r="E137" s="14"/>
      <c r="F137" s="14"/>
      <c r="G137" s="14"/>
      <c r="H137" s="14"/>
      <c r="I137" s="14"/>
      <c r="J137" s="14"/>
      <c r="K137" s="10"/>
    </row>
    <row r="138" spans="1:11" x14ac:dyDescent="0.25">
      <c r="A138" s="14"/>
      <c r="B138" s="14"/>
      <c r="C138" s="14"/>
      <c r="D138" s="14"/>
      <c r="E138" s="14"/>
      <c r="F138" s="14"/>
      <c r="G138" s="14"/>
      <c r="H138" s="14"/>
      <c r="I138" s="14"/>
      <c r="J138" s="14"/>
      <c r="K138" s="10"/>
    </row>
    <row r="139" spans="1:11" x14ac:dyDescent="0.25">
      <c r="A139" s="14"/>
      <c r="B139" s="14"/>
      <c r="C139" s="14"/>
      <c r="D139" s="14"/>
      <c r="E139" s="14"/>
      <c r="F139" s="14"/>
      <c r="G139" s="14"/>
      <c r="H139" s="14"/>
      <c r="I139" s="14"/>
      <c r="J139" s="14"/>
      <c r="K139" s="10"/>
    </row>
    <row r="140" spans="1:11" x14ac:dyDescent="0.25">
      <c r="A140" s="14"/>
      <c r="B140" s="14"/>
      <c r="C140" s="14"/>
      <c r="D140" s="14"/>
      <c r="E140" s="14"/>
      <c r="F140" s="14"/>
      <c r="G140" s="14"/>
      <c r="H140" s="14"/>
      <c r="I140" s="14"/>
      <c r="J140" s="14"/>
      <c r="K140" s="10"/>
    </row>
    <row r="141" spans="1:11" x14ac:dyDescent="0.25">
      <c r="A141" s="14"/>
      <c r="B141" s="14"/>
      <c r="C141" s="14"/>
      <c r="D141" s="14"/>
      <c r="E141" s="14"/>
      <c r="F141" s="14"/>
      <c r="G141" s="14"/>
      <c r="H141" s="14"/>
      <c r="I141" s="14"/>
      <c r="J141" s="14"/>
      <c r="K141" s="10"/>
    </row>
    <row r="142" spans="1:11" x14ac:dyDescent="0.25">
      <c r="A142" s="14"/>
      <c r="B142" s="14"/>
      <c r="C142" s="14"/>
      <c r="D142" s="14"/>
      <c r="E142" s="14"/>
      <c r="F142" s="14"/>
      <c r="G142" s="14"/>
      <c r="H142" s="14"/>
      <c r="I142" s="14"/>
      <c r="J142" s="14"/>
      <c r="K142" s="10"/>
    </row>
    <row r="143" spans="1:11" x14ac:dyDescent="0.25">
      <c r="A143" s="14"/>
      <c r="B143" s="14"/>
      <c r="C143" s="14"/>
      <c r="D143" s="14"/>
      <c r="E143" s="14"/>
      <c r="F143" s="14"/>
      <c r="G143" s="14"/>
      <c r="H143" s="14"/>
      <c r="I143" s="14"/>
      <c r="J143" s="14"/>
      <c r="K143" s="10"/>
    </row>
    <row r="144" spans="1:11" x14ac:dyDescent="0.25">
      <c r="A144" s="14"/>
      <c r="B144" s="14"/>
      <c r="C144" s="14"/>
      <c r="D144" s="14"/>
      <c r="E144" s="14"/>
      <c r="F144" s="14"/>
      <c r="G144" s="14"/>
      <c r="H144" s="14"/>
      <c r="I144" s="14"/>
      <c r="J144" s="14"/>
      <c r="K144" s="10"/>
    </row>
    <row r="145" spans="1:11" x14ac:dyDescent="0.25">
      <c r="A145" s="14"/>
      <c r="B145" s="14"/>
      <c r="C145" s="14"/>
      <c r="D145" s="14"/>
      <c r="E145" s="14"/>
      <c r="F145" s="14"/>
      <c r="G145" s="14"/>
      <c r="H145" s="14"/>
      <c r="I145" s="14"/>
      <c r="J145" s="14"/>
      <c r="K145" s="10"/>
    </row>
    <row r="146" spans="1:11" x14ac:dyDescent="0.25">
      <c r="A146" s="14"/>
      <c r="B146" s="14"/>
      <c r="C146" s="14"/>
      <c r="D146" s="14"/>
      <c r="E146" s="14"/>
      <c r="F146" s="14"/>
      <c r="G146" s="14"/>
      <c r="H146" s="14"/>
      <c r="I146" s="14"/>
      <c r="J146" s="14"/>
      <c r="K146" s="10"/>
    </row>
    <row r="147" spans="1:11" x14ac:dyDescent="0.25">
      <c r="A147" s="14"/>
      <c r="B147" s="14"/>
      <c r="C147" s="14"/>
      <c r="D147" s="14"/>
      <c r="E147" s="14"/>
      <c r="F147" s="14"/>
      <c r="G147" s="14"/>
      <c r="H147" s="14"/>
      <c r="I147" s="14"/>
      <c r="J147" s="14"/>
      <c r="K147" s="10"/>
    </row>
    <row r="148" spans="1:11" x14ac:dyDescent="0.25">
      <c r="A148" s="14"/>
      <c r="B148" s="14"/>
      <c r="C148" s="14"/>
      <c r="D148" s="14"/>
      <c r="E148" s="14"/>
      <c r="F148" s="14"/>
      <c r="G148" s="14"/>
      <c r="H148" s="14"/>
      <c r="I148" s="14"/>
      <c r="J148" s="14"/>
      <c r="K148" s="10"/>
    </row>
    <row r="149" spans="1:11" x14ac:dyDescent="0.25">
      <c r="A149" s="14"/>
      <c r="B149" s="14"/>
      <c r="C149" s="14"/>
      <c r="D149" s="14"/>
      <c r="E149" s="14"/>
      <c r="F149" s="14"/>
      <c r="G149" s="14"/>
      <c r="H149" s="14"/>
      <c r="I149" s="14"/>
      <c r="J149" s="14"/>
      <c r="K149" s="10"/>
    </row>
    <row r="150" spans="1:11" x14ac:dyDescent="0.25">
      <c r="A150" s="14"/>
      <c r="B150" s="14"/>
      <c r="C150" s="14"/>
      <c r="D150" s="14"/>
      <c r="E150" s="14"/>
      <c r="F150" s="14"/>
      <c r="G150" s="14"/>
      <c r="H150" s="14"/>
      <c r="I150" s="14"/>
      <c r="J150" s="14"/>
      <c r="K150" s="10"/>
    </row>
    <row r="151" spans="1:11" x14ac:dyDescent="0.25">
      <c r="A151" s="14"/>
      <c r="B151" s="14"/>
      <c r="C151" s="14"/>
      <c r="D151" s="14"/>
      <c r="E151" s="14"/>
      <c r="F151" s="14"/>
      <c r="G151" s="14"/>
      <c r="H151" s="14"/>
      <c r="I151" s="14"/>
      <c r="J151" s="14"/>
      <c r="K151" s="10"/>
    </row>
    <row r="152" spans="1:11" x14ac:dyDescent="0.25">
      <c r="A152" s="14"/>
      <c r="B152" s="14"/>
      <c r="C152" s="14"/>
      <c r="D152" s="14"/>
      <c r="E152" s="14"/>
      <c r="F152" s="14"/>
      <c r="G152" s="14"/>
      <c r="H152" s="14"/>
      <c r="I152" s="14"/>
      <c r="J152" s="14"/>
      <c r="K152" s="10"/>
    </row>
    <row r="153" spans="1:11" x14ac:dyDescent="0.25">
      <c r="A153" s="14"/>
      <c r="B153" s="14"/>
      <c r="C153" s="14"/>
      <c r="D153" s="14"/>
      <c r="E153" s="14"/>
      <c r="F153" s="14"/>
      <c r="G153" s="14"/>
      <c r="H153" s="14"/>
      <c r="I153" s="14"/>
      <c r="J153" s="14"/>
      <c r="K153" s="10"/>
    </row>
    <row r="154" spans="1:11" x14ac:dyDescent="0.25">
      <c r="A154" s="14"/>
      <c r="B154" s="14"/>
      <c r="C154" s="14"/>
      <c r="D154" s="14"/>
      <c r="E154" s="14"/>
      <c r="F154" s="14"/>
      <c r="G154" s="14"/>
      <c r="H154" s="14"/>
      <c r="I154" s="14"/>
      <c r="J154" s="14"/>
      <c r="K154" s="10"/>
    </row>
    <row r="155" spans="1:11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0"/>
    </row>
    <row r="156" spans="1:11" x14ac:dyDescent="0.25">
      <c r="A156" s="14"/>
      <c r="B156" s="14"/>
      <c r="C156" s="14"/>
      <c r="D156" s="14"/>
      <c r="E156" s="14"/>
      <c r="F156" s="14"/>
      <c r="G156" s="14"/>
      <c r="H156" s="14"/>
      <c r="I156" s="14"/>
      <c r="J156" s="14"/>
      <c r="K156" s="10"/>
    </row>
    <row r="157" spans="1:11" x14ac:dyDescent="0.25">
      <c r="A157" s="14"/>
      <c r="B157" s="14"/>
      <c r="C157" s="14"/>
      <c r="D157" s="14"/>
      <c r="E157" s="14"/>
      <c r="F157" s="14"/>
      <c r="G157" s="14"/>
      <c r="H157" s="14"/>
      <c r="I157" s="14"/>
      <c r="J157" s="14"/>
      <c r="K157" s="10"/>
    </row>
    <row r="158" spans="1:11" x14ac:dyDescent="0.25">
      <c r="A158" s="14"/>
      <c r="B158" s="14"/>
      <c r="C158" s="14"/>
      <c r="D158" s="14"/>
      <c r="E158" s="14"/>
      <c r="F158" s="14"/>
      <c r="G158" s="14"/>
      <c r="H158" s="14"/>
      <c r="I158" s="14"/>
      <c r="J158" s="14"/>
      <c r="K158" s="10"/>
    </row>
    <row r="159" spans="1:11" x14ac:dyDescent="0.25">
      <c r="A159" s="14"/>
      <c r="B159" s="14"/>
      <c r="C159" s="14"/>
      <c r="D159" s="14"/>
      <c r="E159" s="14"/>
      <c r="F159" s="14"/>
      <c r="G159" s="14"/>
      <c r="H159" s="14"/>
      <c r="I159" s="14"/>
      <c r="J159" s="14"/>
      <c r="K159" s="10"/>
    </row>
    <row r="160" spans="1:11" x14ac:dyDescent="0.25">
      <c r="A160" s="14"/>
      <c r="B160" s="14"/>
      <c r="C160" s="14"/>
      <c r="D160" s="14"/>
      <c r="E160" s="14"/>
      <c r="F160" s="14"/>
      <c r="G160" s="14"/>
      <c r="H160" s="14"/>
      <c r="I160" s="14"/>
      <c r="J160" s="14"/>
      <c r="K160" s="10"/>
    </row>
    <row r="161" spans="1:11" x14ac:dyDescent="0.25">
      <c r="A161" s="14"/>
      <c r="B161" s="14"/>
      <c r="C161" s="14"/>
      <c r="D161" s="14"/>
      <c r="E161" s="14"/>
      <c r="F161" s="14"/>
      <c r="G161" s="14"/>
      <c r="H161" s="14"/>
      <c r="I161" s="14"/>
      <c r="J161" s="14"/>
      <c r="K161" s="10"/>
    </row>
    <row r="162" spans="1:11" x14ac:dyDescent="0.25">
      <c r="A162" s="14"/>
      <c r="B162" s="14"/>
      <c r="C162" s="14"/>
      <c r="D162" s="14"/>
      <c r="E162" s="14"/>
      <c r="F162" s="14"/>
      <c r="G162" s="14"/>
      <c r="H162" s="14"/>
      <c r="I162" s="14"/>
      <c r="J162" s="14"/>
      <c r="K162" s="10"/>
    </row>
    <row r="163" spans="1:11" x14ac:dyDescent="0.25">
      <c r="A163" s="14"/>
      <c r="B163" s="14"/>
      <c r="C163" s="14"/>
      <c r="D163" s="14"/>
      <c r="E163" s="14"/>
      <c r="F163" s="14"/>
      <c r="G163" s="14"/>
      <c r="H163" s="14"/>
      <c r="I163" s="14"/>
      <c r="J163" s="14"/>
      <c r="K163" s="10"/>
    </row>
    <row r="164" spans="1:11" x14ac:dyDescent="0.25">
      <c r="A164" s="14"/>
      <c r="B164" s="14"/>
      <c r="C164" s="14"/>
      <c r="D164" s="14"/>
      <c r="E164" s="14"/>
      <c r="F164" s="14"/>
      <c r="G164" s="14"/>
      <c r="H164" s="14"/>
      <c r="I164" s="14"/>
      <c r="J164" s="14"/>
      <c r="K164" s="10"/>
    </row>
    <row r="165" spans="1:11" x14ac:dyDescent="0.25">
      <c r="A165" s="14"/>
      <c r="B165" s="14"/>
      <c r="C165" s="14"/>
      <c r="D165" s="14"/>
      <c r="E165" s="14"/>
      <c r="F165" s="14"/>
      <c r="G165" s="14"/>
      <c r="H165" s="14"/>
      <c r="I165" s="14"/>
      <c r="J165" s="14"/>
      <c r="K165" s="10"/>
    </row>
    <row r="166" spans="1:11" x14ac:dyDescent="0.25">
      <c r="A166" s="14"/>
      <c r="B166" s="14"/>
      <c r="C166" s="14"/>
      <c r="D166" s="14"/>
      <c r="E166" s="14"/>
      <c r="F166" s="14"/>
      <c r="G166" s="14"/>
      <c r="H166" s="14"/>
      <c r="I166" s="14"/>
      <c r="J166" s="14"/>
      <c r="K166" s="10"/>
    </row>
    <row r="167" spans="1:11" x14ac:dyDescent="0.25">
      <c r="A167" s="14"/>
      <c r="B167" s="14"/>
      <c r="C167" s="14"/>
      <c r="D167" s="14"/>
      <c r="E167" s="14"/>
      <c r="F167" s="14"/>
      <c r="G167" s="14"/>
      <c r="H167" s="14"/>
      <c r="I167" s="14"/>
      <c r="J167" s="14"/>
      <c r="K167" s="10"/>
    </row>
    <row r="168" spans="1:11" x14ac:dyDescent="0.25">
      <c r="A168" s="14"/>
      <c r="B168" s="14"/>
      <c r="C168" s="14"/>
      <c r="D168" s="14"/>
      <c r="E168" s="14"/>
      <c r="F168" s="14"/>
      <c r="G168" s="14"/>
      <c r="H168" s="14"/>
      <c r="I168" s="14"/>
      <c r="J168" s="14"/>
      <c r="K168" s="10"/>
    </row>
    <row r="169" spans="1:11" x14ac:dyDescent="0.25">
      <c r="A169" s="14"/>
      <c r="B169" s="14"/>
      <c r="C169" s="14"/>
      <c r="D169" s="14"/>
      <c r="E169" s="14"/>
      <c r="F169" s="14"/>
      <c r="G169" s="14"/>
      <c r="H169" s="14"/>
      <c r="I169" s="14"/>
      <c r="J169" s="14"/>
      <c r="K169" s="10"/>
    </row>
    <row r="170" spans="1:11" x14ac:dyDescent="0.25">
      <c r="A170" s="14"/>
      <c r="B170" s="14"/>
      <c r="C170" s="14"/>
      <c r="D170" s="14"/>
      <c r="E170" s="14"/>
      <c r="F170" s="14"/>
      <c r="G170" s="14"/>
      <c r="H170" s="14"/>
      <c r="I170" s="14"/>
      <c r="J170" s="14"/>
      <c r="K170" s="10"/>
    </row>
    <row r="171" spans="1:11" x14ac:dyDescent="0.25">
      <c r="A171" s="14"/>
      <c r="B171" s="14"/>
      <c r="C171" s="14"/>
      <c r="D171" s="14"/>
      <c r="E171" s="14"/>
      <c r="F171" s="14"/>
      <c r="G171" s="14"/>
      <c r="H171" s="14"/>
      <c r="I171" s="14"/>
      <c r="J171" s="14"/>
      <c r="K171" s="10"/>
    </row>
    <row r="172" spans="1:11" x14ac:dyDescent="0.25">
      <c r="A172" s="14"/>
      <c r="B172" s="14"/>
      <c r="C172" s="14"/>
      <c r="D172" s="14"/>
      <c r="E172" s="14"/>
      <c r="F172" s="14"/>
      <c r="G172" s="14"/>
      <c r="H172" s="14"/>
      <c r="I172" s="14"/>
      <c r="J172" s="14"/>
      <c r="K172" s="10"/>
    </row>
    <row r="173" spans="1:11" x14ac:dyDescent="0.25">
      <c r="A173" s="14"/>
      <c r="B173" s="14"/>
      <c r="C173" s="14"/>
      <c r="D173" s="14"/>
      <c r="E173" s="14"/>
      <c r="F173" s="14"/>
      <c r="G173" s="14"/>
      <c r="H173" s="14"/>
      <c r="I173" s="14"/>
      <c r="J173" s="14"/>
      <c r="K173" s="10"/>
    </row>
    <row r="174" spans="1:11" x14ac:dyDescent="0.25">
      <c r="A174" s="14"/>
      <c r="B174" s="14"/>
      <c r="C174" s="14"/>
      <c r="D174" s="14"/>
      <c r="E174" s="14"/>
      <c r="F174" s="14"/>
      <c r="G174" s="14"/>
      <c r="H174" s="14"/>
      <c r="I174" s="14"/>
      <c r="J174" s="14"/>
      <c r="K174" s="10"/>
    </row>
    <row r="175" spans="1:11" x14ac:dyDescent="0.25">
      <c r="A175" s="14"/>
      <c r="B175" s="14"/>
      <c r="C175" s="14"/>
      <c r="D175" s="14"/>
      <c r="E175" s="14"/>
      <c r="F175" s="14"/>
      <c r="G175" s="14"/>
      <c r="H175" s="14"/>
      <c r="I175" s="14"/>
      <c r="J175" s="14"/>
      <c r="K175" s="10"/>
    </row>
    <row r="176" spans="1:11" x14ac:dyDescent="0.25">
      <c r="A176" s="14"/>
      <c r="B176" s="14"/>
      <c r="C176" s="14"/>
      <c r="D176" s="14"/>
      <c r="E176" s="14"/>
      <c r="F176" s="14"/>
      <c r="G176" s="14"/>
      <c r="H176" s="14"/>
      <c r="I176" s="14"/>
      <c r="J176" s="14"/>
      <c r="K176" s="10"/>
    </row>
    <row r="177" spans="1:11" x14ac:dyDescent="0.25">
      <c r="A177" s="14"/>
      <c r="B177" s="14"/>
      <c r="C177" s="14"/>
      <c r="D177" s="14"/>
      <c r="E177" s="14"/>
      <c r="F177" s="14"/>
      <c r="G177" s="14"/>
      <c r="H177" s="14"/>
      <c r="I177" s="14"/>
      <c r="J177" s="14"/>
      <c r="K177" s="10"/>
    </row>
    <row r="178" spans="1:11" x14ac:dyDescent="0.25">
      <c r="A178" s="14"/>
      <c r="B178" s="14"/>
      <c r="C178" s="14"/>
      <c r="D178" s="14"/>
      <c r="E178" s="14"/>
      <c r="F178" s="14"/>
      <c r="G178" s="14"/>
      <c r="H178" s="14"/>
      <c r="I178" s="14"/>
      <c r="J178" s="14"/>
      <c r="K178" s="10"/>
    </row>
    <row r="179" spans="1:11" x14ac:dyDescent="0.25">
      <c r="A179" s="14"/>
      <c r="B179" s="14"/>
      <c r="C179" s="14"/>
      <c r="D179" s="14"/>
      <c r="E179" s="14"/>
      <c r="F179" s="14"/>
      <c r="G179" s="14"/>
      <c r="H179" s="14"/>
      <c r="I179" s="14"/>
      <c r="J179" s="14"/>
      <c r="K179" s="10"/>
    </row>
    <row r="180" spans="1:11" x14ac:dyDescent="0.25">
      <c r="A180" s="14"/>
      <c r="B180" s="14"/>
      <c r="C180" s="14"/>
      <c r="D180" s="14"/>
      <c r="E180" s="14"/>
      <c r="F180" s="14"/>
      <c r="G180" s="14"/>
      <c r="H180" s="14"/>
      <c r="I180" s="14"/>
      <c r="J180" s="14"/>
      <c r="K180" s="10"/>
    </row>
    <row r="181" spans="1:11" x14ac:dyDescent="0.25">
      <c r="A181" s="14"/>
      <c r="B181" s="14"/>
      <c r="C181" s="14"/>
      <c r="D181" s="14"/>
      <c r="E181" s="14"/>
      <c r="F181" s="14"/>
      <c r="G181" s="14"/>
      <c r="H181" s="14"/>
      <c r="I181" s="14"/>
      <c r="J181" s="14"/>
      <c r="K181" s="10"/>
    </row>
    <row r="182" spans="1:11" x14ac:dyDescent="0.25">
      <c r="A182" s="14"/>
      <c r="B182" s="14"/>
      <c r="C182" s="14"/>
      <c r="D182" s="14"/>
      <c r="E182" s="14"/>
      <c r="F182" s="14"/>
      <c r="G182" s="14"/>
      <c r="H182" s="14"/>
      <c r="I182" s="14"/>
      <c r="J182" s="14"/>
      <c r="K182" s="10"/>
    </row>
    <row r="183" spans="1:11" x14ac:dyDescent="0.25">
      <c r="A183" s="14"/>
      <c r="B183" s="14"/>
      <c r="C183" s="14"/>
      <c r="D183" s="14"/>
      <c r="E183" s="14"/>
      <c r="F183" s="14"/>
      <c r="G183" s="14"/>
      <c r="H183" s="14"/>
      <c r="I183" s="14"/>
      <c r="J183" s="14"/>
      <c r="K183" s="10"/>
    </row>
    <row r="184" spans="1:11" x14ac:dyDescent="0.25">
      <c r="A184" s="14"/>
      <c r="B184" s="14"/>
      <c r="C184" s="14"/>
      <c r="D184" s="14"/>
      <c r="E184" s="14"/>
      <c r="F184" s="14"/>
      <c r="G184" s="14"/>
      <c r="H184" s="14"/>
      <c r="I184" s="14"/>
      <c r="J184" s="14"/>
      <c r="K184" s="10"/>
    </row>
    <row r="185" spans="1:11" x14ac:dyDescent="0.25">
      <c r="A185" s="14"/>
      <c r="B185" s="14"/>
      <c r="C185" s="14"/>
      <c r="D185" s="14"/>
      <c r="E185" s="14"/>
      <c r="F185" s="14"/>
      <c r="G185" s="14"/>
      <c r="H185" s="14"/>
      <c r="I185" s="14"/>
      <c r="J185" s="14"/>
      <c r="K185" s="10"/>
    </row>
    <row r="186" spans="1:11" x14ac:dyDescent="0.25">
      <c r="A186" s="14"/>
      <c r="B186" s="14"/>
      <c r="C186" s="14"/>
      <c r="D186" s="14"/>
      <c r="E186" s="14"/>
      <c r="F186" s="14"/>
      <c r="G186" s="14"/>
      <c r="H186" s="14"/>
      <c r="I186" s="14"/>
      <c r="J186" s="14"/>
      <c r="K186" s="10"/>
    </row>
    <row r="187" spans="1:11" x14ac:dyDescent="0.25">
      <c r="A187" s="14"/>
      <c r="B187" s="14"/>
      <c r="C187" s="14"/>
      <c r="D187" s="14"/>
      <c r="E187" s="14"/>
      <c r="F187" s="14"/>
      <c r="G187" s="14"/>
      <c r="H187" s="14"/>
      <c r="I187" s="14"/>
      <c r="J187" s="14"/>
      <c r="K187" s="10"/>
    </row>
    <row r="188" spans="1:11" x14ac:dyDescent="0.25">
      <c r="A188" s="14"/>
      <c r="B188" s="14"/>
      <c r="C188" s="14"/>
      <c r="D188" s="14"/>
      <c r="E188" s="14"/>
      <c r="F188" s="14"/>
      <c r="G188" s="14"/>
      <c r="H188" s="14"/>
      <c r="I188" s="14"/>
      <c r="J188" s="14"/>
      <c r="K188" s="10"/>
    </row>
    <row r="189" spans="1:11" x14ac:dyDescent="0.25">
      <c r="A189" s="14"/>
      <c r="B189" s="14"/>
      <c r="C189" s="14"/>
      <c r="D189" s="14"/>
      <c r="E189" s="14"/>
      <c r="F189" s="14"/>
      <c r="G189" s="14"/>
      <c r="H189" s="14"/>
      <c r="I189" s="14"/>
      <c r="J189" s="14"/>
      <c r="K189" s="10"/>
    </row>
    <row r="190" spans="1:11" x14ac:dyDescent="0.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0"/>
    </row>
    <row r="191" spans="1:11" x14ac:dyDescent="0.25">
      <c r="A191" s="14"/>
      <c r="B191" s="14"/>
      <c r="C191" s="14"/>
      <c r="D191" s="14"/>
      <c r="E191" s="14"/>
      <c r="F191" s="14"/>
      <c r="G191" s="14"/>
      <c r="H191" s="14"/>
      <c r="I191" s="14"/>
      <c r="J191" s="14"/>
      <c r="K191" s="10"/>
    </row>
    <row r="192" spans="1:11" x14ac:dyDescent="0.25">
      <c r="A192" s="14"/>
      <c r="B192" s="14"/>
      <c r="C192" s="14"/>
      <c r="D192" s="14"/>
      <c r="E192" s="14"/>
      <c r="F192" s="14"/>
      <c r="G192" s="14"/>
      <c r="H192" s="14"/>
      <c r="I192" s="14"/>
      <c r="J192" s="14"/>
      <c r="K192" s="10"/>
    </row>
    <row r="193" spans="1:11" x14ac:dyDescent="0.25">
      <c r="A193" s="14"/>
      <c r="B193" s="14"/>
      <c r="C193" s="14"/>
      <c r="D193" s="14"/>
      <c r="E193" s="14"/>
      <c r="F193" s="14"/>
      <c r="G193" s="14"/>
      <c r="H193" s="14"/>
      <c r="I193" s="14"/>
      <c r="J193" s="14"/>
      <c r="K193" s="10"/>
    </row>
    <row r="194" spans="1:11" x14ac:dyDescent="0.25">
      <c r="A194" s="14"/>
      <c r="B194" s="14"/>
      <c r="C194" s="14"/>
      <c r="D194" s="14"/>
      <c r="E194" s="14"/>
      <c r="F194" s="14"/>
      <c r="G194" s="14"/>
      <c r="H194" s="14"/>
      <c r="I194" s="14"/>
      <c r="J194" s="14"/>
      <c r="K194" s="10"/>
    </row>
    <row r="195" spans="1:11" x14ac:dyDescent="0.25">
      <c r="A195" s="14"/>
      <c r="B195" s="14"/>
      <c r="C195" s="14"/>
      <c r="D195" s="14"/>
      <c r="E195" s="14"/>
      <c r="F195" s="14"/>
      <c r="G195" s="14"/>
      <c r="H195" s="14"/>
      <c r="I195" s="14"/>
      <c r="J195" s="14"/>
      <c r="K195" s="10"/>
    </row>
    <row r="196" spans="1:11" x14ac:dyDescent="0.25">
      <c r="A196" s="14"/>
      <c r="B196" s="14"/>
      <c r="C196" s="14"/>
      <c r="D196" s="14"/>
      <c r="E196" s="14"/>
      <c r="F196" s="14"/>
      <c r="G196" s="14"/>
      <c r="H196" s="14"/>
      <c r="I196" s="14"/>
      <c r="J196" s="14"/>
      <c r="K196" s="10"/>
    </row>
    <row r="197" spans="1:11" x14ac:dyDescent="0.25">
      <c r="A197" s="14"/>
      <c r="B197" s="14"/>
      <c r="C197" s="14"/>
      <c r="D197" s="14"/>
      <c r="E197" s="14"/>
      <c r="F197" s="14"/>
      <c r="G197" s="14"/>
      <c r="H197" s="14"/>
      <c r="I197" s="14"/>
      <c r="J197" s="14"/>
      <c r="K197" s="10"/>
    </row>
    <row r="198" spans="1:11" x14ac:dyDescent="0.25">
      <c r="A198" s="14"/>
      <c r="B198" s="14"/>
      <c r="C198" s="14"/>
      <c r="D198" s="14"/>
      <c r="E198" s="14"/>
      <c r="F198" s="14"/>
      <c r="G198" s="14"/>
      <c r="H198" s="14"/>
      <c r="I198" s="14"/>
      <c r="J198" s="14"/>
      <c r="K198" s="10"/>
    </row>
    <row r="199" spans="1:11" x14ac:dyDescent="0.25">
      <c r="A199" s="14"/>
      <c r="B199" s="14"/>
      <c r="C199" s="14"/>
      <c r="D199" s="14"/>
      <c r="E199" s="14"/>
      <c r="F199" s="14"/>
      <c r="G199" s="14"/>
      <c r="H199" s="14"/>
      <c r="I199" s="14"/>
      <c r="J199" s="14"/>
      <c r="K199" s="10"/>
    </row>
    <row r="200" spans="1:11" x14ac:dyDescent="0.25">
      <c r="A200" s="14"/>
      <c r="B200" s="14"/>
      <c r="C200" s="14"/>
      <c r="D200" s="14"/>
      <c r="E200" s="14"/>
      <c r="F200" s="14"/>
      <c r="G200" s="14"/>
      <c r="H200" s="14"/>
      <c r="I200" s="14"/>
      <c r="J200" s="14"/>
      <c r="K200" s="10"/>
    </row>
    <row r="201" spans="1:11" x14ac:dyDescent="0.25">
      <c r="A201" s="14"/>
      <c r="B201" s="14"/>
      <c r="C201" s="14"/>
      <c r="D201" s="14"/>
      <c r="E201" s="14"/>
      <c r="F201" s="14"/>
      <c r="G201" s="14"/>
      <c r="H201" s="14"/>
      <c r="I201" s="14"/>
      <c r="J201" s="14"/>
      <c r="K201" s="10"/>
    </row>
    <row r="202" spans="1:11" x14ac:dyDescent="0.25">
      <c r="A202" s="14"/>
      <c r="B202" s="14"/>
      <c r="C202" s="14"/>
      <c r="D202" s="14"/>
      <c r="E202" s="14"/>
      <c r="F202" s="14"/>
      <c r="G202" s="14"/>
      <c r="H202" s="14"/>
      <c r="I202" s="14"/>
      <c r="J202" s="14"/>
      <c r="K202" s="10"/>
    </row>
    <row r="203" spans="1:11" x14ac:dyDescent="0.25">
      <c r="A203" s="14"/>
      <c r="B203" s="14"/>
      <c r="C203" s="14"/>
      <c r="D203" s="14"/>
      <c r="E203" s="14"/>
      <c r="F203" s="14"/>
      <c r="G203" s="14"/>
      <c r="H203" s="14"/>
      <c r="I203" s="14"/>
      <c r="J203" s="14"/>
      <c r="K203" s="10"/>
    </row>
    <row r="204" spans="1:11" x14ac:dyDescent="0.25">
      <c r="A204" s="14"/>
      <c r="B204" s="14"/>
      <c r="C204" s="14"/>
      <c r="D204" s="14"/>
      <c r="E204" s="14"/>
      <c r="F204" s="14"/>
      <c r="G204" s="14"/>
      <c r="H204" s="14"/>
      <c r="I204" s="14"/>
      <c r="J204" s="14"/>
      <c r="K204" s="10"/>
    </row>
    <row r="205" spans="1:11" x14ac:dyDescent="0.25">
      <c r="A205" s="14"/>
      <c r="B205" s="14"/>
      <c r="C205" s="14"/>
      <c r="D205" s="14"/>
      <c r="E205" s="14"/>
      <c r="F205" s="14"/>
      <c r="G205" s="14"/>
      <c r="H205" s="14"/>
      <c r="I205" s="14"/>
      <c r="J205" s="14"/>
      <c r="K205" s="10"/>
    </row>
    <row r="206" spans="1:11" x14ac:dyDescent="0.25">
      <c r="A206" s="14"/>
      <c r="B206" s="14"/>
      <c r="C206" s="14"/>
      <c r="D206" s="14"/>
      <c r="E206" s="14"/>
      <c r="F206" s="14"/>
      <c r="G206" s="14"/>
      <c r="H206" s="14"/>
      <c r="I206" s="14"/>
      <c r="J206" s="14"/>
      <c r="K206" s="10"/>
    </row>
    <row r="207" spans="1:11" x14ac:dyDescent="0.25">
      <c r="A207" s="14"/>
      <c r="B207" s="14"/>
      <c r="C207" s="14"/>
      <c r="D207" s="14"/>
      <c r="E207" s="14"/>
      <c r="F207" s="14"/>
      <c r="G207" s="14"/>
      <c r="H207" s="14"/>
      <c r="I207" s="14"/>
      <c r="J207" s="14"/>
      <c r="K207" s="10"/>
    </row>
    <row r="208" spans="1:11" x14ac:dyDescent="0.25">
      <c r="A208" s="14"/>
      <c r="B208" s="14"/>
      <c r="C208" s="14"/>
      <c r="D208" s="14"/>
      <c r="E208" s="14"/>
      <c r="F208" s="14"/>
      <c r="G208" s="14"/>
      <c r="H208" s="14"/>
      <c r="I208" s="14"/>
      <c r="J208" s="14"/>
      <c r="K208" s="10"/>
    </row>
    <row r="209" spans="1:11" x14ac:dyDescent="0.25">
      <c r="A209" s="14"/>
      <c r="B209" s="14"/>
      <c r="C209" s="14"/>
      <c r="D209" s="14"/>
      <c r="E209" s="14"/>
      <c r="F209" s="14"/>
      <c r="G209" s="14"/>
      <c r="H209" s="14"/>
      <c r="I209" s="14"/>
      <c r="J209" s="14"/>
      <c r="K209" s="10"/>
    </row>
    <row r="210" spans="1:11" x14ac:dyDescent="0.25">
      <c r="A210" s="14"/>
      <c r="B210" s="14"/>
      <c r="C210" s="14"/>
      <c r="D210" s="14"/>
      <c r="E210" s="14"/>
      <c r="F210" s="14"/>
      <c r="G210" s="14"/>
      <c r="H210" s="14"/>
      <c r="I210" s="14"/>
      <c r="J210" s="14"/>
      <c r="K210" s="10"/>
    </row>
    <row r="211" spans="1:11" x14ac:dyDescent="0.25">
      <c r="A211" s="14"/>
      <c r="B211" s="14"/>
      <c r="C211" s="14"/>
      <c r="D211" s="14"/>
      <c r="E211" s="14"/>
      <c r="F211" s="14"/>
      <c r="G211" s="14"/>
      <c r="H211" s="14"/>
      <c r="I211" s="14"/>
      <c r="J211" s="14"/>
      <c r="K211" s="10"/>
    </row>
    <row r="212" spans="1:11" x14ac:dyDescent="0.25">
      <c r="A212" s="14"/>
      <c r="B212" s="14"/>
      <c r="C212" s="14"/>
      <c r="D212" s="14"/>
      <c r="E212" s="14"/>
      <c r="F212" s="14"/>
      <c r="G212" s="14"/>
      <c r="H212" s="14"/>
      <c r="I212" s="14"/>
      <c r="J212" s="14"/>
      <c r="K212" s="10"/>
    </row>
    <row r="213" spans="1:11" x14ac:dyDescent="0.25">
      <c r="A213" s="14"/>
      <c r="B213" s="14"/>
      <c r="C213" s="14"/>
      <c r="D213" s="14"/>
      <c r="E213" s="14"/>
      <c r="F213" s="14"/>
      <c r="G213" s="14"/>
      <c r="H213" s="14"/>
      <c r="I213" s="14"/>
      <c r="J213" s="14"/>
      <c r="K213" s="10"/>
    </row>
    <row r="214" spans="1:11" x14ac:dyDescent="0.25">
      <c r="A214" s="14"/>
      <c r="B214" s="14"/>
      <c r="C214" s="14"/>
      <c r="D214" s="14"/>
      <c r="E214" s="14"/>
      <c r="F214" s="14"/>
      <c r="G214" s="14"/>
      <c r="H214" s="14"/>
      <c r="I214" s="14"/>
      <c r="J214" s="14"/>
      <c r="K214" s="10"/>
    </row>
    <row r="215" spans="1:11" x14ac:dyDescent="0.25">
      <c r="A215" s="14"/>
      <c r="B215" s="14"/>
      <c r="C215" s="14"/>
      <c r="D215" s="14"/>
      <c r="E215" s="14"/>
      <c r="F215" s="14"/>
      <c r="G215" s="14"/>
      <c r="H215" s="14"/>
      <c r="I215" s="14"/>
      <c r="J215" s="14"/>
      <c r="K215" s="10"/>
    </row>
    <row r="216" spans="1:11" x14ac:dyDescent="0.25">
      <c r="A216" s="14"/>
      <c r="B216" s="14"/>
      <c r="C216" s="14"/>
      <c r="D216" s="14"/>
      <c r="E216" s="14"/>
      <c r="F216" s="14"/>
      <c r="G216" s="14"/>
      <c r="H216" s="14"/>
      <c r="I216" s="14"/>
      <c r="J216" s="14"/>
      <c r="K216" s="10"/>
    </row>
    <row r="217" spans="1:11" x14ac:dyDescent="0.25">
      <c r="A217" s="14"/>
      <c r="B217" s="14"/>
      <c r="C217" s="14"/>
      <c r="D217" s="14"/>
      <c r="E217" s="14"/>
      <c r="F217" s="14"/>
      <c r="G217" s="14"/>
      <c r="H217" s="14"/>
      <c r="I217" s="14"/>
      <c r="J217" s="14"/>
      <c r="K217" s="10"/>
    </row>
    <row r="218" spans="1:11" x14ac:dyDescent="0.25">
      <c r="A218" s="14"/>
      <c r="B218" s="14"/>
      <c r="C218" s="14"/>
      <c r="D218" s="14"/>
      <c r="E218" s="14"/>
      <c r="F218" s="14"/>
      <c r="G218" s="14"/>
      <c r="H218" s="14"/>
      <c r="I218" s="14"/>
      <c r="J218" s="14"/>
      <c r="K218" s="10"/>
    </row>
    <row r="219" spans="1:11" x14ac:dyDescent="0.25">
      <c r="A219" s="14"/>
      <c r="B219" s="14"/>
      <c r="C219" s="14"/>
      <c r="D219" s="14"/>
      <c r="E219" s="14"/>
      <c r="F219" s="14"/>
      <c r="G219" s="14"/>
      <c r="H219" s="14"/>
      <c r="I219" s="14"/>
      <c r="J219" s="14"/>
      <c r="K219" s="10"/>
    </row>
    <row r="220" spans="1:11" x14ac:dyDescent="0.25">
      <c r="A220" s="14"/>
      <c r="B220" s="14"/>
      <c r="C220" s="14"/>
      <c r="D220" s="14"/>
      <c r="E220" s="14"/>
      <c r="F220" s="14"/>
      <c r="G220" s="14"/>
      <c r="H220" s="14"/>
      <c r="I220" s="14"/>
      <c r="J220" s="14"/>
      <c r="K220" s="10"/>
    </row>
    <row r="221" spans="1:11" x14ac:dyDescent="0.25">
      <c r="A221" s="14"/>
      <c r="B221" s="14"/>
      <c r="C221" s="14"/>
      <c r="D221" s="14"/>
      <c r="E221" s="14"/>
      <c r="F221" s="14"/>
      <c r="G221" s="14"/>
      <c r="H221" s="14"/>
      <c r="I221" s="14"/>
      <c r="J221" s="14"/>
      <c r="K221" s="10"/>
    </row>
    <row r="222" spans="1:11" x14ac:dyDescent="0.25">
      <c r="A222" s="14"/>
      <c r="B222" s="14"/>
      <c r="C222" s="14"/>
      <c r="D222" s="14"/>
      <c r="E222" s="14"/>
      <c r="F222" s="14"/>
      <c r="G222" s="14"/>
      <c r="H222" s="14"/>
      <c r="I222" s="14"/>
      <c r="J222" s="14"/>
      <c r="K222" s="10"/>
    </row>
    <row r="223" spans="1:11" x14ac:dyDescent="0.25">
      <c r="A223" s="14"/>
      <c r="B223" s="14"/>
      <c r="C223" s="14"/>
      <c r="D223" s="14"/>
      <c r="E223" s="14"/>
      <c r="F223" s="14"/>
      <c r="G223" s="14"/>
      <c r="H223" s="14"/>
      <c r="I223" s="14"/>
      <c r="J223" s="14"/>
      <c r="K223" s="10"/>
    </row>
    <row r="224" spans="1:11" x14ac:dyDescent="0.25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0"/>
    </row>
    <row r="225" spans="1:11" x14ac:dyDescent="0.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0"/>
    </row>
    <row r="226" spans="1:11" x14ac:dyDescent="0.2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0"/>
    </row>
    <row r="227" spans="1:11" x14ac:dyDescent="0.25">
      <c r="A227" s="14"/>
      <c r="B227" s="14"/>
      <c r="C227" s="14"/>
      <c r="D227" s="14"/>
      <c r="E227" s="14"/>
      <c r="F227" s="14"/>
      <c r="G227" s="14"/>
      <c r="H227" s="14"/>
      <c r="I227" s="14"/>
      <c r="J227" s="14"/>
      <c r="K227" s="10"/>
    </row>
    <row r="228" spans="1:11" x14ac:dyDescent="0.25">
      <c r="A228" s="14"/>
      <c r="B228" s="14"/>
      <c r="C228" s="14"/>
      <c r="D228" s="14"/>
      <c r="E228" s="14"/>
      <c r="F228" s="14"/>
      <c r="G228" s="14"/>
      <c r="H228" s="14"/>
      <c r="I228" s="14"/>
      <c r="J228" s="14"/>
      <c r="K228" s="10"/>
    </row>
    <row r="229" spans="1:11" x14ac:dyDescent="0.25">
      <c r="A229" s="14"/>
      <c r="B229" s="14"/>
      <c r="C229" s="14"/>
      <c r="D229" s="14"/>
      <c r="E229" s="14"/>
      <c r="F229" s="14"/>
      <c r="G229" s="14"/>
      <c r="H229" s="14"/>
      <c r="I229" s="14"/>
      <c r="J229" s="14"/>
      <c r="K229" s="10"/>
    </row>
    <row r="230" spans="1:11" x14ac:dyDescent="0.25">
      <c r="A230" s="14"/>
      <c r="B230" s="14"/>
      <c r="C230" s="14"/>
      <c r="D230" s="14"/>
      <c r="E230" s="14"/>
      <c r="F230" s="14"/>
      <c r="G230" s="14"/>
      <c r="H230" s="14"/>
      <c r="I230" s="14"/>
      <c r="J230" s="14"/>
      <c r="K230" s="10"/>
    </row>
    <row r="231" spans="1:11" x14ac:dyDescent="0.25">
      <c r="A231" s="14"/>
      <c r="B231" s="14"/>
      <c r="C231" s="14"/>
      <c r="D231" s="14"/>
      <c r="E231" s="14"/>
      <c r="F231" s="14"/>
      <c r="G231" s="14"/>
      <c r="H231" s="14"/>
      <c r="I231" s="14"/>
      <c r="J231" s="14"/>
      <c r="K231" s="10"/>
    </row>
    <row r="232" spans="1:11" x14ac:dyDescent="0.25">
      <c r="A232" s="14"/>
      <c r="B232" s="14"/>
      <c r="C232" s="14"/>
      <c r="D232" s="14"/>
      <c r="E232" s="14"/>
      <c r="F232" s="14"/>
      <c r="G232" s="14"/>
      <c r="H232" s="14"/>
      <c r="I232" s="14"/>
      <c r="J232" s="14"/>
      <c r="K232" s="10"/>
    </row>
    <row r="233" spans="1:11" x14ac:dyDescent="0.25">
      <c r="A233" s="14"/>
      <c r="B233" s="14"/>
      <c r="C233" s="14"/>
      <c r="D233" s="14"/>
      <c r="E233" s="14"/>
      <c r="F233" s="14"/>
      <c r="G233" s="14"/>
      <c r="H233" s="14"/>
      <c r="I233" s="14"/>
      <c r="J233" s="14"/>
      <c r="K233" s="10"/>
    </row>
    <row r="234" spans="1:11" x14ac:dyDescent="0.25">
      <c r="A234" s="14"/>
      <c r="B234" s="14"/>
      <c r="C234" s="14"/>
      <c r="D234" s="14"/>
      <c r="E234" s="14"/>
      <c r="F234" s="14"/>
      <c r="G234" s="14"/>
      <c r="H234" s="14"/>
      <c r="I234" s="14"/>
      <c r="J234" s="14"/>
      <c r="K234" s="10"/>
    </row>
    <row r="235" spans="1:11" x14ac:dyDescent="0.25">
      <c r="A235" s="14"/>
      <c r="B235" s="14"/>
      <c r="C235" s="14"/>
      <c r="D235" s="14"/>
      <c r="E235" s="14"/>
      <c r="F235" s="14"/>
      <c r="G235" s="14"/>
      <c r="H235" s="14"/>
      <c r="I235" s="14"/>
      <c r="J235" s="14"/>
      <c r="K235" s="10"/>
    </row>
    <row r="236" spans="1:11" x14ac:dyDescent="0.25">
      <c r="A236" s="14"/>
      <c r="B236" s="14"/>
      <c r="C236" s="14"/>
      <c r="D236" s="14"/>
      <c r="E236" s="14"/>
      <c r="F236" s="14"/>
      <c r="G236" s="14"/>
      <c r="H236" s="14"/>
      <c r="I236" s="14"/>
      <c r="J236" s="14"/>
      <c r="K236" s="10"/>
    </row>
    <row r="237" spans="1:11" x14ac:dyDescent="0.25">
      <c r="A237" s="14"/>
      <c r="B237" s="14"/>
      <c r="C237" s="14"/>
      <c r="D237" s="14"/>
      <c r="E237" s="14"/>
      <c r="F237" s="14"/>
      <c r="G237" s="14"/>
      <c r="H237" s="14"/>
      <c r="I237" s="14"/>
      <c r="J237" s="14"/>
      <c r="K237" s="10"/>
    </row>
    <row r="238" spans="1:11" x14ac:dyDescent="0.25">
      <c r="A238" s="14"/>
      <c r="B238" s="14"/>
      <c r="C238" s="14"/>
      <c r="D238" s="14"/>
      <c r="E238" s="14"/>
      <c r="F238" s="14"/>
      <c r="G238" s="14"/>
      <c r="H238" s="14"/>
      <c r="I238" s="14"/>
      <c r="J238" s="14"/>
      <c r="K238" s="10"/>
    </row>
    <row r="239" spans="1:11" x14ac:dyDescent="0.25">
      <c r="A239" s="14"/>
      <c r="B239" s="14"/>
      <c r="C239" s="14"/>
      <c r="D239" s="14"/>
      <c r="E239" s="14"/>
      <c r="F239" s="14"/>
      <c r="G239" s="14"/>
      <c r="H239" s="14"/>
      <c r="I239" s="14"/>
      <c r="J239" s="14"/>
      <c r="K239" s="10"/>
    </row>
    <row r="240" spans="1:11" x14ac:dyDescent="0.25">
      <c r="A240" s="14"/>
      <c r="B240" s="14"/>
      <c r="C240" s="14"/>
      <c r="D240" s="14"/>
      <c r="E240" s="14"/>
      <c r="F240" s="14"/>
      <c r="G240" s="14"/>
      <c r="H240" s="14"/>
      <c r="I240" s="14"/>
      <c r="J240" s="14"/>
      <c r="K240" s="10"/>
    </row>
    <row r="241" spans="1:11" x14ac:dyDescent="0.25">
      <c r="A241" s="14"/>
      <c r="B241" s="14"/>
      <c r="C241" s="14"/>
      <c r="D241" s="14"/>
      <c r="E241" s="14"/>
      <c r="F241" s="14"/>
      <c r="G241" s="14"/>
      <c r="H241" s="14"/>
      <c r="I241" s="14"/>
      <c r="J241" s="14"/>
      <c r="K241" s="10"/>
    </row>
    <row r="242" spans="1:11" x14ac:dyDescent="0.25">
      <c r="A242" s="14"/>
      <c r="B242" s="14"/>
      <c r="C242" s="14"/>
      <c r="D242" s="14"/>
      <c r="E242" s="14"/>
      <c r="F242" s="14"/>
      <c r="G242" s="14"/>
      <c r="H242" s="14"/>
      <c r="I242" s="14"/>
      <c r="J242" s="14"/>
      <c r="K242" s="10"/>
    </row>
    <row r="243" spans="1:11" x14ac:dyDescent="0.25">
      <c r="A243" s="14"/>
      <c r="B243" s="14"/>
      <c r="C243" s="14"/>
      <c r="D243" s="14"/>
      <c r="E243" s="14"/>
      <c r="F243" s="14"/>
      <c r="G243" s="14"/>
      <c r="H243" s="14"/>
      <c r="I243" s="14"/>
      <c r="J243" s="14"/>
      <c r="K243" s="10"/>
    </row>
    <row r="244" spans="1:11" x14ac:dyDescent="0.25">
      <c r="A244" s="14"/>
      <c r="B244" s="14"/>
      <c r="C244" s="14"/>
      <c r="D244" s="14"/>
      <c r="E244" s="14"/>
      <c r="F244" s="14"/>
      <c r="G244" s="14"/>
      <c r="H244" s="14"/>
      <c r="I244" s="14"/>
      <c r="J244" s="14"/>
      <c r="K244" s="10"/>
    </row>
    <row r="245" spans="1:11" x14ac:dyDescent="0.25">
      <c r="A245" s="14"/>
      <c r="B245" s="14"/>
      <c r="C245" s="14"/>
      <c r="D245" s="14"/>
      <c r="E245" s="14"/>
      <c r="F245" s="14"/>
      <c r="G245" s="14"/>
      <c r="H245" s="14"/>
      <c r="I245" s="14"/>
      <c r="J245" s="14"/>
      <c r="K245" s="10"/>
    </row>
    <row r="246" spans="1:11" x14ac:dyDescent="0.25">
      <c r="A246" s="14"/>
      <c r="B246" s="14"/>
      <c r="C246" s="14"/>
      <c r="D246" s="14"/>
      <c r="E246" s="14"/>
      <c r="F246" s="14"/>
      <c r="G246" s="14"/>
      <c r="H246" s="14"/>
      <c r="I246" s="14"/>
      <c r="J246" s="14"/>
      <c r="K246" s="10"/>
    </row>
    <row r="247" spans="1:11" x14ac:dyDescent="0.25">
      <c r="A247" s="14"/>
      <c r="B247" s="14"/>
      <c r="C247" s="14"/>
      <c r="D247" s="14"/>
      <c r="E247" s="14"/>
      <c r="F247" s="14"/>
      <c r="G247" s="14"/>
      <c r="H247" s="14"/>
      <c r="I247" s="14"/>
      <c r="J247" s="14"/>
      <c r="K247" s="10"/>
    </row>
    <row r="248" spans="1:11" x14ac:dyDescent="0.25">
      <c r="A248" s="14"/>
      <c r="B248" s="14"/>
      <c r="C248" s="14"/>
      <c r="D248" s="14"/>
      <c r="E248" s="14"/>
      <c r="F248" s="14"/>
      <c r="G248" s="14"/>
      <c r="H248" s="14"/>
      <c r="I248" s="14"/>
      <c r="J248" s="14"/>
      <c r="K248" s="10"/>
    </row>
    <row r="249" spans="1:11" x14ac:dyDescent="0.25">
      <c r="A249" s="14"/>
      <c r="B249" s="14"/>
      <c r="C249" s="14"/>
      <c r="D249" s="14"/>
      <c r="E249" s="14"/>
      <c r="F249" s="14"/>
      <c r="G249" s="14"/>
      <c r="H249" s="14"/>
      <c r="I249" s="14"/>
      <c r="J249" s="14"/>
      <c r="K249" s="10"/>
    </row>
    <row r="250" spans="1:11" x14ac:dyDescent="0.25">
      <c r="A250" s="14"/>
      <c r="B250" s="14"/>
      <c r="C250" s="14"/>
      <c r="D250" s="14"/>
      <c r="E250" s="14"/>
      <c r="F250" s="14"/>
      <c r="G250" s="14"/>
      <c r="H250" s="14"/>
      <c r="I250" s="14"/>
      <c r="J250" s="14"/>
      <c r="K250" s="10"/>
    </row>
    <row r="251" spans="1:11" x14ac:dyDescent="0.25">
      <c r="A251" s="14"/>
      <c r="B251" s="14"/>
      <c r="C251" s="14"/>
      <c r="D251" s="14"/>
      <c r="E251" s="14"/>
      <c r="F251" s="14"/>
      <c r="G251" s="14"/>
      <c r="H251" s="14"/>
      <c r="I251" s="14"/>
      <c r="J251" s="14"/>
      <c r="K251" s="10"/>
    </row>
    <row r="252" spans="1:11" x14ac:dyDescent="0.25">
      <c r="A252" s="14"/>
      <c r="B252" s="14"/>
      <c r="C252" s="14"/>
      <c r="D252" s="14"/>
      <c r="E252" s="14"/>
      <c r="F252" s="14"/>
      <c r="G252" s="14"/>
      <c r="H252" s="14"/>
      <c r="I252" s="14"/>
      <c r="J252" s="14"/>
      <c r="K252" s="10"/>
    </row>
    <row r="253" spans="1:11" x14ac:dyDescent="0.25">
      <c r="A253" s="14"/>
      <c r="B253" s="14"/>
      <c r="C253" s="14"/>
      <c r="D253" s="14"/>
      <c r="E253" s="14"/>
      <c r="F253" s="14"/>
      <c r="G253" s="14"/>
      <c r="H253" s="14"/>
      <c r="I253" s="14"/>
      <c r="J253" s="14"/>
      <c r="K253" s="10"/>
    </row>
    <row r="254" spans="1:11" x14ac:dyDescent="0.25">
      <c r="A254" s="14"/>
      <c r="B254" s="14"/>
      <c r="C254" s="14"/>
      <c r="D254" s="14"/>
      <c r="E254" s="14"/>
      <c r="F254" s="14"/>
      <c r="G254" s="14"/>
      <c r="H254" s="14"/>
      <c r="I254" s="14"/>
      <c r="J254" s="14"/>
      <c r="K254" s="10"/>
    </row>
    <row r="255" spans="1:11" x14ac:dyDescent="0.25">
      <c r="A255" s="14"/>
      <c r="B255" s="14"/>
      <c r="C255" s="14"/>
      <c r="D255" s="14"/>
      <c r="E255" s="14"/>
      <c r="F255" s="14"/>
      <c r="G255" s="14"/>
      <c r="H255" s="14"/>
      <c r="I255" s="14"/>
      <c r="J255" s="14"/>
      <c r="K255" s="10"/>
    </row>
    <row r="256" spans="1:11" x14ac:dyDescent="0.25">
      <c r="A256" s="14"/>
      <c r="B256" s="14"/>
      <c r="C256" s="14"/>
      <c r="D256" s="14"/>
      <c r="E256" s="14"/>
      <c r="F256" s="14"/>
      <c r="G256" s="14"/>
      <c r="H256" s="14"/>
      <c r="I256" s="14"/>
      <c r="J256" s="14"/>
      <c r="K256" s="10"/>
    </row>
    <row r="257" spans="1:11" x14ac:dyDescent="0.25">
      <c r="A257" s="14"/>
      <c r="B257" s="14"/>
      <c r="C257" s="14"/>
      <c r="D257" s="14"/>
      <c r="E257" s="14"/>
      <c r="F257" s="14"/>
      <c r="G257" s="14"/>
      <c r="H257" s="14"/>
      <c r="I257" s="14"/>
      <c r="J257" s="14"/>
      <c r="K257" s="10"/>
    </row>
    <row r="258" spans="1:11" x14ac:dyDescent="0.25">
      <c r="A258" s="14"/>
      <c r="B258" s="14"/>
      <c r="C258" s="14"/>
      <c r="D258" s="14"/>
      <c r="E258" s="14"/>
      <c r="F258" s="14"/>
      <c r="G258" s="14"/>
      <c r="H258" s="14"/>
      <c r="I258" s="14"/>
      <c r="J258" s="14"/>
      <c r="K258" s="10"/>
    </row>
    <row r="259" spans="1:11" x14ac:dyDescent="0.25">
      <c r="A259" s="14"/>
      <c r="B259" s="14"/>
      <c r="C259" s="14"/>
      <c r="D259" s="14"/>
      <c r="E259" s="14"/>
      <c r="F259" s="14"/>
      <c r="G259" s="14"/>
      <c r="H259" s="14"/>
      <c r="I259" s="14"/>
      <c r="J259" s="14"/>
      <c r="K259" s="10"/>
    </row>
    <row r="260" spans="1:11" x14ac:dyDescent="0.25">
      <c r="A260" s="14"/>
      <c r="B260" s="14"/>
      <c r="C260" s="14"/>
      <c r="D260" s="14"/>
      <c r="E260" s="14"/>
      <c r="F260" s="14"/>
      <c r="G260" s="14"/>
      <c r="H260" s="14"/>
      <c r="I260" s="14"/>
      <c r="J260" s="14"/>
      <c r="K260" s="10"/>
    </row>
    <row r="261" spans="1:11" x14ac:dyDescent="0.25">
      <c r="A261" s="14"/>
      <c r="B261" s="14"/>
      <c r="C261" s="14"/>
      <c r="D261" s="14"/>
      <c r="E261" s="14"/>
      <c r="F261" s="14"/>
      <c r="G261" s="14"/>
      <c r="H261" s="14"/>
      <c r="I261" s="14"/>
      <c r="J261" s="14"/>
      <c r="K261" s="10"/>
    </row>
    <row r="262" spans="1:11" x14ac:dyDescent="0.25">
      <c r="A262" s="14"/>
      <c r="B262" s="14"/>
      <c r="C262" s="14"/>
      <c r="D262" s="14"/>
      <c r="E262" s="14"/>
      <c r="F262" s="14"/>
      <c r="G262" s="14"/>
      <c r="H262" s="14"/>
      <c r="I262" s="14"/>
      <c r="J262" s="14"/>
      <c r="K262" s="10"/>
    </row>
    <row r="263" spans="1:11" x14ac:dyDescent="0.25">
      <c r="A263" s="14"/>
      <c r="B263" s="14"/>
      <c r="C263" s="14"/>
      <c r="D263" s="14"/>
      <c r="E263" s="14"/>
      <c r="F263" s="14"/>
      <c r="G263" s="14"/>
      <c r="H263" s="14"/>
      <c r="I263" s="14"/>
      <c r="J263" s="14"/>
      <c r="K263" s="10"/>
    </row>
    <row r="264" spans="1:11" x14ac:dyDescent="0.25">
      <c r="A264" s="14"/>
      <c r="B264" s="14"/>
      <c r="C264" s="14"/>
      <c r="D264" s="14"/>
      <c r="E264" s="14"/>
      <c r="F264" s="14"/>
      <c r="G264" s="14"/>
      <c r="H264" s="14"/>
      <c r="I264" s="14"/>
      <c r="J264" s="14"/>
      <c r="K264" s="10"/>
    </row>
    <row r="265" spans="1:11" x14ac:dyDescent="0.25">
      <c r="A265" s="14"/>
      <c r="B265" s="14"/>
      <c r="C265" s="14"/>
      <c r="D265" s="14"/>
      <c r="E265" s="14"/>
      <c r="F265" s="14"/>
      <c r="G265" s="14"/>
      <c r="H265" s="14"/>
      <c r="I265" s="14"/>
      <c r="J265" s="14"/>
      <c r="K265" s="10"/>
    </row>
    <row r="266" spans="1:11" x14ac:dyDescent="0.25">
      <c r="A266" s="14"/>
      <c r="B266" s="14"/>
      <c r="C266" s="14"/>
      <c r="D266" s="14"/>
      <c r="E266" s="14"/>
      <c r="F266" s="14"/>
      <c r="G266" s="14"/>
      <c r="H266" s="14"/>
      <c r="I266" s="14"/>
      <c r="J266" s="14"/>
      <c r="K266" s="10"/>
    </row>
    <row r="267" spans="1:11" x14ac:dyDescent="0.25">
      <c r="A267" s="14"/>
      <c r="B267" s="14"/>
      <c r="C267" s="14"/>
      <c r="D267" s="14"/>
      <c r="E267" s="14"/>
      <c r="F267" s="14"/>
      <c r="G267" s="14"/>
      <c r="H267" s="14"/>
      <c r="I267" s="14"/>
      <c r="J267" s="14"/>
      <c r="K267" s="10"/>
    </row>
    <row r="268" spans="1:11" x14ac:dyDescent="0.25">
      <c r="A268" s="14"/>
      <c r="B268" s="14"/>
      <c r="C268" s="14"/>
      <c r="D268" s="14"/>
      <c r="E268" s="14"/>
      <c r="F268" s="14"/>
      <c r="G268" s="14"/>
      <c r="H268" s="14"/>
      <c r="I268" s="14"/>
      <c r="J268" s="14"/>
      <c r="K268" s="10"/>
    </row>
    <row r="269" spans="1:11" x14ac:dyDescent="0.25">
      <c r="A269" s="14"/>
      <c r="B269" s="14"/>
      <c r="C269" s="14"/>
      <c r="D269" s="14"/>
      <c r="E269" s="14"/>
      <c r="F269" s="14"/>
      <c r="G269" s="14"/>
      <c r="H269" s="14"/>
      <c r="I269" s="14"/>
      <c r="J269" s="14"/>
      <c r="K269" s="10"/>
    </row>
    <row r="270" spans="1:11" x14ac:dyDescent="0.25">
      <c r="A270" s="14"/>
      <c r="B270" s="14"/>
      <c r="C270" s="14"/>
      <c r="D270" s="14"/>
      <c r="E270" s="14"/>
      <c r="F270" s="14"/>
      <c r="G270" s="14"/>
      <c r="H270" s="14"/>
      <c r="I270" s="14"/>
      <c r="J270" s="14"/>
      <c r="K270" s="10"/>
    </row>
    <row r="271" spans="1:11" x14ac:dyDescent="0.25">
      <c r="A271" s="14"/>
      <c r="B271" s="14"/>
      <c r="C271" s="14"/>
      <c r="D271" s="14"/>
      <c r="E271" s="14"/>
      <c r="F271" s="14"/>
      <c r="G271" s="14"/>
      <c r="H271" s="14"/>
      <c r="I271" s="14"/>
      <c r="J271" s="14"/>
      <c r="K271" s="10"/>
    </row>
    <row r="272" spans="1:11" x14ac:dyDescent="0.25">
      <c r="A272" s="14"/>
      <c r="B272" s="14"/>
      <c r="C272" s="14"/>
      <c r="D272" s="14"/>
      <c r="E272" s="14"/>
      <c r="F272" s="14"/>
      <c r="G272" s="14"/>
      <c r="H272" s="14"/>
      <c r="I272" s="14"/>
      <c r="J272" s="14"/>
      <c r="K272" s="10"/>
    </row>
    <row r="273" spans="1:11" x14ac:dyDescent="0.25">
      <c r="A273" s="14"/>
      <c r="B273" s="14"/>
      <c r="C273" s="14"/>
      <c r="D273" s="14"/>
      <c r="E273" s="14"/>
      <c r="F273" s="14"/>
      <c r="G273" s="14"/>
      <c r="H273" s="14"/>
      <c r="I273" s="14"/>
      <c r="J273" s="14"/>
      <c r="K273" s="10"/>
    </row>
    <row r="274" spans="1:11" x14ac:dyDescent="0.25">
      <c r="A274" s="14"/>
      <c r="B274" s="14"/>
      <c r="C274" s="14"/>
      <c r="D274" s="14"/>
      <c r="E274" s="14"/>
      <c r="F274" s="14"/>
      <c r="G274" s="14"/>
      <c r="H274" s="14"/>
      <c r="I274" s="14"/>
      <c r="J274" s="14"/>
      <c r="K274" s="10"/>
    </row>
    <row r="275" spans="1:11" x14ac:dyDescent="0.25">
      <c r="A275" s="14"/>
      <c r="B275" s="14"/>
      <c r="C275" s="14"/>
      <c r="D275" s="14"/>
      <c r="E275" s="14"/>
      <c r="F275" s="14"/>
      <c r="G275" s="14"/>
      <c r="H275" s="14"/>
      <c r="I275" s="14"/>
      <c r="J275" s="14"/>
      <c r="K275" s="10"/>
    </row>
    <row r="276" spans="1:11" x14ac:dyDescent="0.25">
      <c r="A276" s="14"/>
      <c r="B276" s="14"/>
      <c r="C276" s="14"/>
      <c r="D276" s="14"/>
      <c r="E276" s="14"/>
      <c r="F276" s="14"/>
      <c r="G276" s="14"/>
      <c r="H276" s="14"/>
      <c r="I276" s="14"/>
      <c r="J276" s="14"/>
      <c r="K276" s="10"/>
    </row>
    <row r="277" spans="1:11" x14ac:dyDescent="0.25">
      <c r="A277" s="14"/>
      <c r="B277" s="14"/>
      <c r="C277" s="14"/>
      <c r="D277" s="14"/>
      <c r="E277" s="14"/>
      <c r="F277" s="14"/>
      <c r="G277" s="14"/>
      <c r="H277" s="14"/>
      <c r="I277" s="14"/>
      <c r="J277" s="14"/>
      <c r="K277" s="10"/>
    </row>
    <row r="278" spans="1:11" x14ac:dyDescent="0.25">
      <c r="A278" s="14"/>
      <c r="B278" s="14"/>
      <c r="C278" s="14"/>
      <c r="D278" s="14"/>
      <c r="E278" s="14"/>
      <c r="F278" s="14"/>
      <c r="G278" s="14"/>
      <c r="H278" s="14"/>
      <c r="I278" s="14"/>
      <c r="J278" s="14"/>
      <c r="K278" s="10"/>
    </row>
    <row r="279" spans="1:11" x14ac:dyDescent="0.25">
      <c r="A279" s="14"/>
      <c r="B279" s="14"/>
      <c r="C279" s="14"/>
      <c r="D279" s="14"/>
      <c r="E279" s="14"/>
      <c r="F279" s="14"/>
      <c r="G279" s="14"/>
      <c r="H279" s="14"/>
      <c r="I279" s="14"/>
      <c r="J279" s="14"/>
      <c r="K279" s="10"/>
    </row>
    <row r="280" spans="1:11" x14ac:dyDescent="0.25">
      <c r="A280" s="14"/>
      <c r="B280" s="14"/>
      <c r="C280" s="14"/>
      <c r="D280" s="14"/>
      <c r="E280" s="14"/>
      <c r="F280" s="14"/>
      <c r="G280" s="14"/>
      <c r="H280" s="14"/>
      <c r="I280" s="14"/>
      <c r="J280" s="14"/>
      <c r="K280" s="10"/>
    </row>
    <row r="281" spans="1:11" x14ac:dyDescent="0.25">
      <c r="A281" s="14"/>
      <c r="B281" s="14"/>
      <c r="C281" s="14"/>
      <c r="D281" s="14"/>
      <c r="E281" s="14"/>
      <c r="F281" s="14"/>
      <c r="G281" s="14"/>
      <c r="H281" s="14"/>
      <c r="I281" s="14"/>
      <c r="J281" s="14"/>
      <c r="K281" s="10"/>
    </row>
    <row r="282" spans="1:11" x14ac:dyDescent="0.25">
      <c r="A282" s="14"/>
      <c r="B282" s="14"/>
      <c r="C282" s="14"/>
      <c r="D282" s="14"/>
      <c r="E282" s="14"/>
      <c r="F282" s="14"/>
      <c r="G282" s="14"/>
      <c r="H282" s="14"/>
      <c r="I282" s="14"/>
      <c r="J282" s="14"/>
      <c r="K282" s="10"/>
    </row>
    <row r="283" spans="1:11" x14ac:dyDescent="0.25">
      <c r="A283" s="14"/>
      <c r="B283" s="14"/>
      <c r="C283" s="14"/>
      <c r="D283" s="14"/>
      <c r="E283" s="14"/>
      <c r="F283" s="14"/>
      <c r="G283" s="14"/>
      <c r="H283" s="14"/>
      <c r="I283" s="14"/>
      <c r="J283" s="14"/>
      <c r="K283" s="10"/>
    </row>
    <row r="284" spans="1:11" x14ac:dyDescent="0.25">
      <c r="A284" s="14"/>
      <c r="B284" s="14"/>
      <c r="C284" s="14"/>
      <c r="D284" s="14"/>
      <c r="E284" s="14"/>
      <c r="F284" s="14"/>
      <c r="G284" s="14"/>
      <c r="H284" s="14"/>
      <c r="I284" s="14"/>
      <c r="J284" s="14"/>
      <c r="K284" s="10"/>
    </row>
    <row r="285" spans="1:11" x14ac:dyDescent="0.25">
      <c r="A285" s="14"/>
      <c r="B285" s="14"/>
      <c r="C285" s="14"/>
      <c r="D285" s="14"/>
      <c r="E285" s="14"/>
      <c r="F285" s="14"/>
      <c r="G285" s="14"/>
      <c r="H285" s="14"/>
      <c r="I285" s="14"/>
      <c r="J285" s="14"/>
      <c r="K285" s="10"/>
    </row>
    <row r="286" spans="1:11" x14ac:dyDescent="0.25">
      <c r="A286" s="14"/>
      <c r="B286" s="14"/>
      <c r="C286" s="14"/>
      <c r="D286" s="14"/>
      <c r="E286" s="14"/>
      <c r="F286" s="14"/>
      <c r="G286" s="14"/>
      <c r="H286" s="14"/>
      <c r="I286" s="14"/>
      <c r="J286" s="14"/>
      <c r="K286" s="10"/>
    </row>
    <row r="287" spans="1:11" x14ac:dyDescent="0.25">
      <c r="A287" s="14"/>
      <c r="B287" s="14"/>
      <c r="C287" s="14"/>
      <c r="D287" s="14"/>
      <c r="E287" s="14"/>
      <c r="F287" s="14"/>
      <c r="G287" s="14"/>
      <c r="H287" s="14"/>
      <c r="I287" s="14"/>
      <c r="J287" s="14"/>
      <c r="K287" s="10"/>
    </row>
    <row r="288" spans="1:11" x14ac:dyDescent="0.25">
      <c r="A288" s="14"/>
      <c r="B288" s="14"/>
      <c r="C288" s="14"/>
      <c r="D288" s="14"/>
      <c r="E288" s="14"/>
      <c r="F288" s="14"/>
      <c r="G288" s="14"/>
      <c r="H288" s="14"/>
      <c r="I288" s="14"/>
      <c r="J288" s="14"/>
      <c r="K288" s="10"/>
    </row>
    <row r="289" spans="1:11" x14ac:dyDescent="0.25">
      <c r="A289" s="14"/>
      <c r="B289" s="14"/>
      <c r="C289" s="14"/>
      <c r="D289" s="14"/>
      <c r="E289" s="14"/>
      <c r="F289" s="14"/>
      <c r="G289" s="14"/>
      <c r="H289" s="14"/>
      <c r="I289" s="14"/>
      <c r="J289" s="14"/>
      <c r="K289" s="10"/>
    </row>
    <row r="290" spans="1:11" x14ac:dyDescent="0.25">
      <c r="A290" s="14"/>
      <c r="B290" s="14"/>
      <c r="C290" s="14"/>
      <c r="D290" s="14"/>
      <c r="E290" s="14"/>
      <c r="F290" s="14"/>
      <c r="G290" s="14"/>
      <c r="H290" s="14"/>
      <c r="I290" s="14"/>
      <c r="J290" s="14"/>
      <c r="K290" s="10"/>
    </row>
    <row r="291" spans="1:11" x14ac:dyDescent="0.25">
      <c r="A291" s="14"/>
      <c r="B291" s="14"/>
      <c r="C291" s="14"/>
      <c r="D291" s="14"/>
      <c r="E291" s="14"/>
      <c r="F291" s="14"/>
      <c r="G291" s="14"/>
      <c r="H291" s="14"/>
      <c r="I291" s="14"/>
      <c r="J291" s="14"/>
      <c r="K291" s="10"/>
    </row>
    <row r="292" spans="1:11" x14ac:dyDescent="0.25">
      <c r="A292" s="14"/>
      <c r="B292" s="14"/>
      <c r="C292" s="14"/>
      <c r="D292" s="14"/>
      <c r="E292" s="14"/>
      <c r="F292" s="14"/>
      <c r="G292" s="14"/>
      <c r="H292" s="14"/>
      <c r="I292" s="14"/>
      <c r="J292" s="14"/>
      <c r="K292" s="10"/>
    </row>
    <row r="293" spans="1:11" x14ac:dyDescent="0.25">
      <c r="A293" s="14"/>
      <c r="B293" s="14"/>
      <c r="C293" s="14"/>
      <c r="D293" s="14"/>
      <c r="E293" s="14"/>
      <c r="F293" s="14"/>
      <c r="G293" s="14"/>
      <c r="H293" s="14"/>
      <c r="I293" s="14"/>
      <c r="J293" s="14"/>
      <c r="K293" s="10"/>
    </row>
    <row r="294" spans="1:11" x14ac:dyDescent="0.25">
      <c r="A294" s="14"/>
      <c r="B294" s="14"/>
      <c r="C294" s="14"/>
      <c r="D294" s="14"/>
      <c r="E294" s="14"/>
      <c r="F294" s="14"/>
      <c r="G294" s="14"/>
      <c r="H294" s="14"/>
      <c r="I294" s="14"/>
      <c r="J294" s="14"/>
      <c r="K294" s="10"/>
    </row>
    <row r="295" spans="1:11" x14ac:dyDescent="0.25">
      <c r="A295" s="14"/>
      <c r="B295" s="14"/>
      <c r="C295" s="14"/>
      <c r="D295" s="14"/>
      <c r="E295" s="14"/>
      <c r="F295" s="14"/>
      <c r="G295" s="14"/>
      <c r="H295" s="14"/>
      <c r="I295" s="14"/>
      <c r="J295" s="14"/>
      <c r="K295" s="10"/>
    </row>
    <row r="296" spans="1:11" x14ac:dyDescent="0.25">
      <c r="A296" s="14"/>
      <c r="B296" s="14"/>
      <c r="C296" s="14"/>
      <c r="D296" s="14"/>
      <c r="E296" s="14"/>
      <c r="F296" s="14"/>
      <c r="G296" s="14"/>
      <c r="H296" s="14"/>
      <c r="I296" s="14"/>
      <c r="J296" s="14"/>
      <c r="K296" s="10"/>
    </row>
    <row r="297" spans="1:11" x14ac:dyDescent="0.25">
      <c r="A297" s="14"/>
      <c r="B297" s="14"/>
      <c r="C297" s="14"/>
      <c r="D297" s="14"/>
      <c r="E297" s="14"/>
      <c r="F297" s="14"/>
      <c r="G297" s="14"/>
      <c r="H297" s="14"/>
      <c r="I297" s="14"/>
      <c r="J297" s="14"/>
      <c r="K297" s="10"/>
    </row>
    <row r="298" spans="1:11" x14ac:dyDescent="0.25">
      <c r="A298" s="14"/>
      <c r="B298" s="14"/>
      <c r="C298" s="14"/>
      <c r="D298" s="14"/>
      <c r="E298" s="14"/>
      <c r="F298" s="14"/>
      <c r="G298" s="14"/>
      <c r="H298" s="14"/>
      <c r="I298" s="14"/>
      <c r="J298" s="14"/>
      <c r="K298" s="10"/>
    </row>
    <row r="299" spans="1:11" x14ac:dyDescent="0.25">
      <c r="A299" s="14"/>
      <c r="B299" s="14"/>
      <c r="C299" s="14"/>
      <c r="D299" s="14"/>
      <c r="E299" s="14"/>
      <c r="F299" s="14"/>
      <c r="G299" s="14"/>
      <c r="H299" s="14"/>
      <c r="I299" s="14"/>
      <c r="J299" s="14"/>
      <c r="K299" s="10"/>
    </row>
    <row r="300" spans="1:11" x14ac:dyDescent="0.25">
      <c r="A300" s="14"/>
      <c r="B300" s="14"/>
      <c r="C300" s="14"/>
      <c r="D300" s="14"/>
      <c r="E300" s="14"/>
      <c r="F300" s="14"/>
      <c r="G300" s="14"/>
      <c r="H300" s="14"/>
      <c r="I300" s="14"/>
      <c r="J300" s="14"/>
      <c r="K300" s="10"/>
    </row>
    <row r="301" spans="1:11" x14ac:dyDescent="0.25">
      <c r="A301" s="14"/>
      <c r="B301" s="14"/>
      <c r="C301" s="14"/>
      <c r="D301" s="14"/>
      <c r="E301" s="14"/>
      <c r="F301" s="14"/>
      <c r="G301" s="14"/>
      <c r="H301" s="14"/>
      <c r="I301" s="14"/>
      <c r="J301" s="14"/>
      <c r="K301" s="10"/>
    </row>
    <row r="302" spans="1:11" x14ac:dyDescent="0.25">
      <c r="A302" s="14"/>
      <c r="B302" s="14"/>
      <c r="C302" s="14"/>
      <c r="D302" s="14"/>
      <c r="E302" s="14"/>
      <c r="F302" s="14"/>
      <c r="G302" s="14"/>
      <c r="H302" s="14"/>
      <c r="I302" s="14"/>
      <c r="J302" s="14"/>
    </row>
  </sheetData>
  <mergeCells count="17">
    <mergeCell ref="B1:J1"/>
    <mergeCell ref="B2:J2"/>
    <mergeCell ref="A29:J29"/>
    <mergeCell ref="A8:J8"/>
    <mergeCell ref="H3:J3"/>
    <mergeCell ref="A3:B3"/>
    <mergeCell ref="A4:J4"/>
    <mergeCell ref="A77:J77"/>
    <mergeCell ref="A78:J78"/>
    <mergeCell ref="A80:J80"/>
    <mergeCell ref="A70:J70"/>
    <mergeCell ref="A71:J71"/>
    <mergeCell ref="A73:J73"/>
    <mergeCell ref="A74:J74"/>
    <mergeCell ref="A76:J76"/>
    <mergeCell ref="A75:J75"/>
    <mergeCell ref="A72:J72"/>
  </mergeCells>
  <phoneticPr fontId="10" type="noConversion"/>
  <dataValidations count="1">
    <dataValidation type="whole" operator="equal" allowBlank="1" showInputMessage="1" showErrorMessage="1" sqref="J30:J67 J9:J27" xr:uid="{00000000-0002-0000-0B00-000000000000}">
      <formula1>1</formula1>
    </dataValidation>
  </dataValidations>
  <pageMargins left="0.51181102362204722" right="0.51181102362204722" top="0.55118110236220474" bottom="0.55118110236220474" header="0.31496062992125984" footer="0.31496062992125984"/>
  <pageSetup paperSize="9"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13</vt:i4>
      </vt:variant>
      <vt:variant>
        <vt:lpstr>Imenovani obsegi</vt:lpstr>
      </vt:variant>
      <vt:variant>
        <vt:i4>8</vt:i4>
      </vt:variant>
    </vt:vector>
  </HeadingPairs>
  <TitlesOfParts>
    <vt:vector size="21" baseType="lpstr">
      <vt:lpstr>MLEKO IN ML. IZDELKI</vt:lpstr>
      <vt:lpstr>MESO IN MESNI IZD.</vt:lpstr>
      <vt:lpstr>RIBE</vt:lpstr>
      <vt:lpstr>JAJCA</vt:lpstr>
      <vt:lpstr>SVEŽE SADJE IN ZELEN.</vt:lpstr>
      <vt:lpstr>ZAM. IN KONZ. ZEL. IN SADJE</vt:lpstr>
      <vt:lpstr>SOKOVI, voda</vt:lpstr>
      <vt:lpstr>ZAM. IZD. IZ TESTA</vt:lpstr>
      <vt:lpstr>ŽITO, MLEVSKI IZD.</vt:lpstr>
      <vt:lpstr>KRUH IN PECIVA </vt:lpstr>
      <vt:lpstr>PIZZE in BUREKI</vt:lpstr>
      <vt:lpstr>SLAŠČIČARSKI IZDELKI</vt:lpstr>
      <vt:lpstr>SPLOŠNO PREH. BLAGO</vt:lpstr>
      <vt:lpstr>'KRUH IN PECIVA '!Področje_tiskanja</vt:lpstr>
      <vt:lpstr>'MESO IN MESNI IZD.'!Tiskanje_naslovov</vt:lpstr>
      <vt:lpstr>'MLEKO IN ML. IZDELKI'!Tiskanje_naslovov</vt:lpstr>
      <vt:lpstr>'SOKOVI, voda'!Tiskanje_naslovov</vt:lpstr>
      <vt:lpstr>'SPLOŠNO PREH. BLAGO'!Tiskanje_naslovov</vt:lpstr>
      <vt:lpstr>'SVEŽE SADJE IN ZELEN.'!Tiskanje_naslovov</vt:lpstr>
      <vt:lpstr>'ZAM. IN KONZ. ZEL. IN SADJE'!Tiskanje_naslovov</vt:lpstr>
      <vt:lpstr>'ŽITO, MLEVSKI IZD.'!Tiskanje_naslovov</vt:lpstr>
    </vt:vector>
  </TitlesOfParts>
  <Company>Mestna občina Ljubljana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bizjak</dc:creator>
  <cp:lastModifiedBy>Marjeta Bizjak</cp:lastModifiedBy>
  <cp:lastPrinted>2025-06-16T06:35:59Z</cp:lastPrinted>
  <dcterms:created xsi:type="dcterms:W3CDTF">2012-08-13T07:08:58Z</dcterms:created>
  <dcterms:modified xsi:type="dcterms:W3CDTF">2025-06-16T06:43:42Z</dcterms:modified>
</cp:coreProperties>
</file>